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becné zastupiteľstvá\OZ 20.11.2023\"/>
    </mc:Choice>
  </mc:AlternateContent>
  <bookViews>
    <workbookView xWindow="0" yWindow="0" windowWidth="23040" windowHeight="9372" firstSheet="1" activeTab="1"/>
  </bookViews>
  <sheets>
    <sheet name="Rekapitulácia stavby" sheetId="1" state="veryHidden" r:id="rId1"/>
    <sheet name="01 - Kulturny dom - Zempl..." sheetId="2" r:id="rId2"/>
  </sheets>
  <definedNames>
    <definedName name="_xlnm._FilterDatabase" localSheetId="1" hidden="1">'01 - Kulturny dom - Zempl...'!$C$130:$K$231</definedName>
    <definedName name="_xlnm.Print_Titles" localSheetId="1">'01 - Kulturny dom - Zempl...'!$130:$130</definedName>
    <definedName name="_xlnm.Print_Titles" localSheetId="0">'Rekapitulácia stavby'!$92:$92</definedName>
    <definedName name="_xlnm.Print_Area" localSheetId="1">'01 - Kulturny dom - Zempl...'!$C$4:$J$76,'01 - Kulturny dom - Zempl...'!$C$118:$J$231</definedName>
    <definedName name="_xlnm.Print_Area" localSheetId="0">'Rekapitulácia stavby'!$D$4:$AO$76,'Rekapitulácia stavby'!$C$82:$AQ$96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231" i="2"/>
  <c r="BH231" i="2"/>
  <c r="BG231" i="2"/>
  <c r="BE231" i="2"/>
  <c r="T231" i="2"/>
  <c r="T230" i="2" s="1"/>
  <c r="R231" i="2"/>
  <c r="R230" i="2"/>
  <c r="P231" i="2"/>
  <c r="P230" i="2" s="1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P187" i="2" s="1"/>
  <c r="P186" i="2" s="1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T148" i="2" s="1"/>
  <c r="R149" i="2"/>
  <c r="R148" i="2"/>
  <c r="P149" i="2"/>
  <c r="P148" i="2" s="1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F127" i="2"/>
  <c r="F125" i="2"/>
  <c r="E123" i="2"/>
  <c r="F91" i="2"/>
  <c r="F89" i="2"/>
  <c r="E87" i="2"/>
  <c r="J24" i="2"/>
  <c r="E24" i="2"/>
  <c r="J92" i="2" s="1"/>
  <c r="J23" i="2"/>
  <c r="J21" i="2"/>
  <c r="E21" i="2"/>
  <c r="J91" i="2" s="1"/>
  <c r="J20" i="2"/>
  <c r="J18" i="2"/>
  <c r="E18" i="2"/>
  <c r="F128" i="2" s="1"/>
  <c r="J17" i="2"/>
  <c r="J12" i="2"/>
  <c r="J125" i="2"/>
  <c r="E7" i="2"/>
  <c r="E85" i="2"/>
  <c r="L90" i="1"/>
  <c r="AM90" i="1"/>
  <c r="AM89" i="1"/>
  <c r="L89" i="1"/>
  <c r="AM87" i="1"/>
  <c r="L87" i="1"/>
  <c r="L85" i="1"/>
  <c r="L84" i="1"/>
  <c r="F36" i="2"/>
  <c r="BK199" i="2"/>
  <c r="J227" i="2"/>
  <c r="BK223" i="2"/>
  <c r="BK206" i="2"/>
  <c r="J161" i="2"/>
  <c r="J165" i="2"/>
  <c r="BK167" i="2"/>
  <c r="BK143" i="2"/>
  <c r="BK176" i="2"/>
  <c r="J197" i="2"/>
  <c r="BK158" i="2"/>
  <c r="J137" i="2"/>
  <c r="J170" i="2"/>
  <c r="BK171" i="2"/>
  <c r="BK225" i="2"/>
  <c r="J188" i="2"/>
  <c r="BK188" i="2"/>
  <c r="BK198" i="2"/>
  <c r="BK161" i="2"/>
  <c r="AS94" i="1"/>
  <c r="BK228" i="2"/>
  <c r="J208" i="2"/>
  <c r="BK197" i="2"/>
  <c r="J152" i="2"/>
  <c r="BK141" i="2"/>
  <c r="BK193" i="2"/>
  <c r="BK157" i="2"/>
  <c r="BK164" i="2"/>
  <c r="J196" i="2"/>
  <c r="J147" i="2"/>
  <c r="J206" i="2"/>
  <c r="BK152" i="2"/>
  <c r="J228" i="2"/>
  <c r="BK209" i="2"/>
  <c r="BK227" i="2"/>
  <c r="BK177" i="2"/>
  <c r="J205" i="2"/>
  <c r="J138" i="2"/>
  <c r="J185" i="2"/>
  <c r="BK214" i="2"/>
  <c r="BK191" i="2"/>
  <c r="BK137" i="2"/>
  <c r="J181" i="2"/>
  <c r="J169" i="2"/>
  <c r="BK217" i="2"/>
  <c r="BK195" i="2"/>
  <c r="J184" i="2"/>
  <c r="J134" i="2"/>
  <c r="BK210" i="2"/>
  <c r="BK173" i="2"/>
  <c r="J179" i="2"/>
  <c r="J183" i="2"/>
  <c r="J153" i="2"/>
  <c r="BK194" i="2"/>
  <c r="J229" i="2"/>
  <c r="J216" i="2"/>
  <c r="J193" i="2"/>
  <c r="J214" i="2"/>
  <c r="J160" i="2"/>
  <c r="J219" i="2"/>
  <c r="BK185" i="2"/>
  <c r="BK138" i="2"/>
  <c r="J202" i="2"/>
  <c r="J195" i="2"/>
  <c r="BK166" i="2"/>
  <c r="BK221" i="2"/>
  <c r="BK181" i="2"/>
  <c r="BK226" i="2"/>
  <c r="J209" i="2"/>
  <c r="J171" i="2"/>
  <c r="J223" i="2"/>
  <c r="J189" i="2"/>
  <c r="J222" i="2"/>
  <c r="BK179" i="2"/>
  <c r="BK183" i="2"/>
  <c r="J194" i="2"/>
  <c r="BK144" i="2"/>
  <c r="J177" i="2"/>
  <c r="BK154" i="2"/>
  <c r="J213" i="2"/>
  <c r="J225" i="2"/>
  <c r="J207" i="2"/>
  <c r="BK175" i="2"/>
  <c r="J135" i="2"/>
  <c r="BK202" i="2"/>
  <c r="J192" i="2"/>
  <c r="J145" i="2"/>
  <c r="BK146" i="2"/>
  <c r="J172" i="2"/>
  <c r="J144" i="2"/>
  <c r="BK135" i="2"/>
  <c r="J154" i="2"/>
  <c r="BK229" i="2"/>
  <c r="BK212" i="2"/>
  <c r="J191" i="2"/>
  <c r="J159" i="2"/>
  <c r="BK160" i="2"/>
  <c r="BK215" i="2"/>
  <c r="J164" i="2"/>
  <c r="J215" i="2"/>
  <c r="BK201" i="2"/>
  <c r="J155" i="2"/>
  <c r="BK190" i="2"/>
  <c r="BK170" i="2"/>
  <c r="BK155" i="2"/>
  <c r="J211" i="2"/>
  <c r="J210" i="2"/>
  <c r="BK159" i="2"/>
  <c r="BK205" i="2"/>
  <c r="BK207" i="2"/>
  <c r="BK231" i="2"/>
  <c r="BK216" i="2"/>
  <c r="BK169" i="2"/>
  <c r="J146" i="2"/>
  <c r="BK184" i="2"/>
  <c r="BK149" i="2"/>
  <c r="J218" i="2"/>
  <c r="BK142" i="2"/>
  <c r="BK219" i="2"/>
  <c r="BK203" i="2"/>
  <c r="BK153" i="2"/>
  <c r="BK140" i="2"/>
  <c r="J166" i="2"/>
  <c r="J140" i="2"/>
  <c r="BK196" i="2"/>
  <c r="J180" i="2"/>
  <c r="J143" i="2"/>
  <c r="J200" i="2"/>
  <c r="BK192" i="2"/>
  <c r="J226" i="2"/>
  <c r="J175" i="2"/>
  <c r="BK180" i="2"/>
  <c r="J201" i="2"/>
  <c r="J173" i="2"/>
  <c r="J139" i="2"/>
  <c r="J157" i="2"/>
  <c r="J203" i="2"/>
  <c r="BK147" i="2"/>
  <c r="J220" i="2"/>
  <c r="BK134" i="2"/>
  <c r="J167" i="2"/>
  <c r="J141" i="2"/>
  <c r="J212" i="2"/>
  <c r="J163" i="2"/>
  <c r="J142" i="2"/>
  <c r="J224" i="2"/>
  <c r="BK189" i="2"/>
  <c r="J158" i="2"/>
  <c r="BK208" i="2"/>
  <c r="BK172" i="2"/>
  <c r="J217" i="2"/>
  <c r="BK218" i="2"/>
  <c r="J199" i="2"/>
  <c r="J149" i="2"/>
  <c r="BK211" i="2"/>
  <c r="BK139" i="2"/>
  <c r="BK213" i="2"/>
  <c r="BK165" i="2"/>
  <c r="J221" i="2"/>
  <c r="J198" i="2"/>
  <c r="BK200" i="2"/>
  <c r="BK222" i="2"/>
  <c r="BK224" i="2"/>
  <c r="J176" i="2"/>
  <c r="BK204" i="2"/>
  <c r="BK145" i="2"/>
  <c r="J190" i="2"/>
  <c r="J231" i="2"/>
  <c r="BK220" i="2"/>
  <c r="J204" i="2"/>
  <c r="BK163" i="2"/>
  <c r="R136" i="2" l="1"/>
  <c r="T151" i="2"/>
  <c r="T136" i="2"/>
  <c r="T156" i="2"/>
  <c r="BK178" i="2"/>
  <c r="J178" i="2"/>
  <c r="J107" i="2" s="1"/>
  <c r="P136" i="2"/>
  <c r="BK168" i="2"/>
  <c r="J168" i="2"/>
  <c r="J105" i="2" s="1"/>
  <c r="R178" i="2"/>
  <c r="BK182" i="2"/>
  <c r="J182" i="2"/>
  <c r="J108" i="2" s="1"/>
  <c r="P133" i="2"/>
  <c r="P132" i="2" s="1"/>
  <c r="R156" i="2"/>
  <c r="BK174" i="2"/>
  <c r="J174" i="2"/>
  <c r="J106" i="2" s="1"/>
  <c r="P182" i="2"/>
  <c r="T133" i="2"/>
  <c r="T132" i="2"/>
  <c r="P156" i="2"/>
  <c r="R162" i="2"/>
  <c r="R168" i="2"/>
  <c r="R174" i="2"/>
  <c r="P178" i="2"/>
  <c r="T178" i="2"/>
  <c r="T182" i="2"/>
  <c r="BK136" i="2"/>
  <c r="J136" i="2" s="1"/>
  <c r="J99" i="2" s="1"/>
  <c r="BK156" i="2"/>
  <c r="J156" i="2"/>
  <c r="J103" i="2" s="1"/>
  <c r="P162" i="2"/>
  <c r="P168" i="2"/>
  <c r="P174" i="2"/>
  <c r="BK187" i="2"/>
  <c r="J187" i="2"/>
  <c r="J110" i="2" s="1"/>
  <c r="BK133" i="2"/>
  <c r="J133" i="2" s="1"/>
  <c r="J98" i="2" s="1"/>
  <c r="R151" i="2"/>
  <c r="T162" i="2"/>
  <c r="T174" i="2"/>
  <c r="R182" i="2"/>
  <c r="BK151" i="2"/>
  <c r="R187" i="2"/>
  <c r="R186" i="2" s="1"/>
  <c r="R133" i="2"/>
  <c r="R132" i="2" s="1"/>
  <c r="P151" i="2"/>
  <c r="P150" i="2" s="1"/>
  <c r="BK162" i="2"/>
  <c r="J162" i="2" s="1"/>
  <c r="J104" i="2" s="1"/>
  <c r="T168" i="2"/>
  <c r="T187" i="2"/>
  <c r="T186" i="2" s="1"/>
  <c r="BK148" i="2"/>
  <c r="J148" i="2" s="1"/>
  <c r="J100" i="2" s="1"/>
  <c r="BK230" i="2"/>
  <c r="J230" i="2"/>
  <c r="J111" i="2" s="1"/>
  <c r="BF149" i="2"/>
  <c r="BF157" i="2"/>
  <c r="BF164" i="2"/>
  <c r="BF166" i="2"/>
  <c r="BF171" i="2"/>
  <c r="BF176" i="2"/>
  <c r="BF181" i="2"/>
  <c r="BF189" i="2"/>
  <c r="BF194" i="2"/>
  <c r="BF195" i="2"/>
  <c r="BF209" i="2"/>
  <c r="BF221" i="2"/>
  <c r="BF224" i="2"/>
  <c r="BF226" i="2"/>
  <c r="BF227" i="2"/>
  <c r="BF228" i="2"/>
  <c r="J89" i="2"/>
  <c r="BF137" i="2"/>
  <c r="BF140" i="2"/>
  <c r="BF161" i="2"/>
  <c r="BF165" i="2"/>
  <c r="BF169" i="2"/>
  <c r="BF180" i="2"/>
  <c r="BF202" i="2"/>
  <c r="BF211" i="2"/>
  <c r="BF219" i="2"/>
  <c r="BF220" i="2"/>
  <c r="BF222" i="2"/>
  <c r="BF231" i="2"/>
  <c r="BF142" i="2"/>
  <c r="BF146" i="2"/>
  <c r="BF155" i="2"/>
  <c r="BF167" i="2"/>
  <c r="BF206" i="2"/>
  <c r="J127" i="2"/>
  <c r="BF135" i="2"/>
  <c r="BF139" i="2"/>
  <c r="BF160" i="2"/>
  <c r="BF223" i="2"/>
  <c r="BF225" i="2"/>
  <c r="F92" i="2"/>
  <c r="J128" i="2"/>
  <c r="BF147" i="2"/>
  <c r="BF153" i="2"/>
  <c r="BF159" i="2"/>
  <c r="BF179" i="2"/>
  <c r="BF183" i="2"/>
  <c r="BF192" i="2"/>
  <c r="BF197" i="2"/>
  <c r="BF203" i="2"/>
  <c r="BF205" i="2"/>
  <c r="BF207" i="2"/>
  <c r="BF229" i="2"/>
  <c r="E121" i="2"/>
  <c r="BF152" i="2"/>
  <c r="BF154" i="2"/>
  <c r="BF175" i="2"/>
  <c r="BF196" i="2"/>
  <c r="BF198" i="2"/>
  <c r="BF201" i="2"/>
  <c r="BF158" i="2"/>
  <c r="BF173" i="2"/>
  <c r="BF185" i="2"/>
  <c r="BF188" i="2"/>
  <c r="BF191" i="2"/>
  <c r="BF208" i="2"/>
  <c r="BF210" i="2"/>
  <c r="BF213" i="2"/>
  <c r="BF214" i="2"/>
  <c r="BF215" i="2"/>
  <c r="BF216" i="2"/>
  <c r="BF134" i="2"/>
  <c r="BF145" i="2"/>
  <c r="BF177" i="2"/>
  <c r="BF190" i="2"/>
  <c r="BF199" i="2"/>
  <c r="BF200" i="2"/>
  <c r="BF204" i="2"/>
  <c r="BF144" i="2"/>
  <c r="BF170" i="2"/>
  <c r="BF172" i="2"/>
  <c r="BF217" i="2"/>
  <c r="BF138" i="2"/>
  <c r="BF141" i="2"/>
  <c r="BF184" i="2"/>
  <c r="BF143" i="2"/>
  <c r="BF163" i="2"/>
  <c r="BF193" i="2"/>
  <c r="BF212" i="2"/>
  <c r="BF218" i="2"/>
  <c r="BC95" i="1"/>
  <c r="BC94" i="1" s="1"/>
  <c r="W32" i="1" s="1"/>
  <c r="J33" i="2"/>
  <c r="AV95" i="1"/>
  <c r="F37" i="2"/>
  <c r="BD95" i="1"/>
  <c r="BD94" i="1" s="1"/>
  <c r="W33" i="1" s="1"/>
  <c r="F35" i="2"/>
  <c r="BB95" i="1"/>
  <c r="BB94" i="1" s="1"/>
  <c r="W31" i="1" s="1"/>
  <c r="F33" i="2"/>
  <c r="AZ95" i="1"/>
  <c r="AZ94" i="1" s="1"/>
  <c r="W29" i="1" s="1"/>
  <c r="P131" i="2" l="1"/>
  <c r="AU95" i="1"/>
  <c r="BK150" i="2"/>
  <c r="J150" i="2" s="1"/>
  <c r="J101" i="2" s="1"/>
  <c r="T150" i="2"/>
  <c r="T131" i="2" s="1"/>
  <c r="R150" i="2"/>
  <c r="R131" i="2" s="1"/>
  <c r="J151" i="2"/>
  <c r="J102" i="2" s="1"/>
  <c r="BK186" i="2"/>
  <c r="J186" i="2" s="1"/>
  <c r="J109" i="2" s="1"/>
  <c r="BK132" i="2"/>
  <c r="J132" i="2"/>
  <c r="J97" i="2" s="1"/>
  <c r="AU94" i="1"/>
  <c r="J34" i="2"/>
  <c r="AW95" i="1" s="1"/>
  <c r="AT95" i="1" s="1"/>
  <c r="AY94" i="1"/>
  <c r="F34" i="2"/>
  <c r="BA95" i="1" s="1"/>
  <c r="BA94" i="1" s="1"/>
  <c r="W30" i="1" s="1"/>
  <c r="AX94" i="1"/>
  <c r="AV94" i="1"/>
  <c r="AK29" i="1"/>
  <c r="BK131" i="2" l="1"/>
  <c r="J131" i="2" s="1"/>
  <c r="J96" i="2" s="1"/>
  <c r="AW94" i="1"/>
  <c r="AK30" i="1" s="1"/>
  <c r="J30" i="2" l="1"/>
  <c r="AG95" i="1" s="1"/>
  <c r="AG94" i="1" s="1"/>
  <c r="AK26" i="1" s="1"/>
  <c r="AT94" i="1"/>
  <c r="J39" i="2" l="1"/>
  <c r="AN94" i="1"/>
  <c r="AN95" i="1"/>
  <c r="AK35" i="1"/>
</calcChain>
</file>

<file path=xl/sharedStrings.xml><?xml version="1.0" encoding="utf-8"?>
<sst xmlns="http://schemas.openxmlformats.org/spreadsheetml/2006/main" count="1550" uniqueCount="456">
  <si>
    <t>Export Komplet</t>
  </si>
  <si>
    <t/>
  </si>
  <si>
    <t>2.0</t>
  </si>
  <si>
    <t>False</t>
  </si>
  <si>
    <t>{b5ea7ff5-8a91-490c-94eb-f072b58c1b2a}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</si>
  <si>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</si>
  <si>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</si>
  <si>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</si>
  <si>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</si>
  <si>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</si>
  <si>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</si>
  <si>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</si>
  <si>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17246</t>
  </si>
  <si>
    <t>Stavba:</t>
  </si>
  <si>
    <t>Rekonštrukcia Kulturneho domu v obci Zemplínsky Klečenov</t>
  </si>
  <si>
    <t>JKSO:</t>
  </si>
  <si>
    <t>KS:</t>
  </si>
  <si>
    <t>Miesto:</t>
  </si>
  <si>
    <t>Zemplínska Nová Ves</t>
  </si>
  <si>
    <t>Dátum:</t>
  </si>
  <si>
    <t>8. 11. 2023</t>
  </si>
  <si>
    <t>Objednávateľ:</t>
  </si>
  <si>
    <t>IČO:</t>
  </si>
  <si>
    <t>Obec Zeplínska Nová Ves</t>
  </si>
  <si>
    <t>IČ DPH:</t>
  </si>
  <si>
    <t>Zhotoviteľ:</t>
  </si>
  <si>
    <t xml:space="preserve"> 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</si>
  <si>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</si>
  <si>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</si>
  <si>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</si>
  <si>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</si>
  <si>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</si>
  <si>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</si>
  <si>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</si>
  <si>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</si>
  <si>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</si>
  <si>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</si>
  <si>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</si>
  <si>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</si>
  <si>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</si>
  <si>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</si>
  <si>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</si>
  <si>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</si>
  <si>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</si>
  <si>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</si>
  <si>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</si>
  <si>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</si>
  <si>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</si>
  <si>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</si>
  <si>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</si>
  <si>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</si>
  <si>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</si>
  <si>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</si>
  <si>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</si>
  <si>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</si>
  <si>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</si>
  <si>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</si>
  <si>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</si>
  <si>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</si>
  <si>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</si>
  <si>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</si>
  <si>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</si>
  <si>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</si>
  <si>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</si>
  <si>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</si>
  <si>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</si>
  <si>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</si>
  <si>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</si>
  <si>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</si>
  <si>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</si>
  <si>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</si>
  <si>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</si>
  <si>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</si>
  <si>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</si>
  <si>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</si>
  <si>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</si>
  <si>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</si>
  <si>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 xml:space="preserve">Kulturny dom - Zemplinsky Klečenov </t>
  </si>
  <si>
    <t>STA</t>
  </si>
  <si>
    <t>1</t>
  </si>
  <si>
    <t>{b866f3b3-8e32-4978-b32c-58dc1789f8fe}</t>
  </si>
  <si>
    <t>KRYCÍ LIST ROZPOČTU</t>
  </si>
  <si>
    <t>Objekt:</t>
  </si>
  <si>
    <t xml:space="preserve">01 - Kulturny dom - Zemplinsky Klečenov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</si>
  <si>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</si>
  <si>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</si>
  <si>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</si>
  <si>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</si>
  <si>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</si>
  <si>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</si>
  <si>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</si>
  <si>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</si>
  <si>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</si>
  <si>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</si>
  <si>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763 - Konštrukcie - drevostavby</t>
  </si>
  <si>
    <t xml:space="preserve">    766 - Konštrukcie stolárske</t>
  </si>
  <si>
    <t xml:space="preserve">    769 - Montáže vzduchotechnických zariadení</t>
  </si>
  <si>
    <t xml:space="preserve">    771 - Podlahy z dlaždíc</t>
  </si>
  <si>
    <t xml:space="preserve">    781 - Obklady</t>
  </si>
  <si>
    <t xml:space="preserve">    784 - Maľby</t>
  </si>
  <si>
    <t xml:space="preserve">    791 - Zariadenia veľkokuchýň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</si>
  <si>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</si>
  <si>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</si>
  <si>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</si>
  <si>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</si>
  <si>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</si>
  <si>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</si>
  <si>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</si>
  <si>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</si>
  <si>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</si>
  <si>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</si>
  <si>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</si>
  <si>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</si>
  <si>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</si>
  <si>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</si>
  <si>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</si>
  <si>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</si>
  <si>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</si>
  <si>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</si>
  <si>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</si>
  <si>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</si>
  <si>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</si>
  <si>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612423531</t>
  </si>
  <si>
    <t>Omietka rýh v stenách maltou vápennou šírky ryhy do 150 mm omietkou štukovou</t>
  </si>
  <si>
    <t>m2</t>
  </si>
  <si>
    <t>4</t>
  </si>
  <si>
    <t>2</t>
  </si>
  <si>
    <t>622464310</t>
  </si>
  <si>
    <t>Omietka stien mozaiková BAUMIT, ručné miešanie a nanášanie, Baumit Mozaiková omietka (Baumit MosaikTop)</t>
  </si>
  <si>
    <t>9</t>
  </si>
  <si>
    <t>Ostatné konštrukcie a práce-búranie</t>
  </si>
  <si>
    <t>3</t>
  </si>
  <si>
    <t>941955004</t>
  </si>
  <si>
    <t>Lešenie ľahké pracovné pomocné s výškou lešeňovej podlahy nad 2,50 do 3,5 m</t>
  </si>
  <si>
    <t>952901111</t>
  </si>
  <si>
    <t>Vyčistenie budov pri výške podlaží do 4 m</t>
  </si>
  <si>
    <t>8</t>
  </si>
  <si>
    <t>5</t>
  </si>
  <si>
    <t>965044121</t>
  </si>
  <si>
    <t>Búranie podkladov pod dlažby hr.do 40 mm,   - 0,09000t</t>
  </si>
  <si>
    <t>10</t>
  </si>
  <si>
    <t>965081812</t>
  </si>
  <si>
    <t>Búranie dlažieb, z kamen., cement., terazzových, čadičových alebo keramických, hr. nad 10 mm,  -0,06500t</t>
  </si>
  <si>
    <t>12</t>
  </si>
  <si>
    <t>7</t>
  </si>
  <si>
    <t>968062455</t>
  </si>
  <si>
    <t>Vybúranie drevených dverových zárubní plochy do 2 m2,  -0,08800t</t>
  </si>
  <si>
    <t>14</t>
  </si>
  <si>
    <t>974031132</t>
  </si>
  <si>
    <t>Vysekanie rýh v akomkoľvek murive tehlovom na akúkoľvek maltu do hĺbky 50 mm a š. do 70 mm,  -0,00600t</t>
  </si>
  <si>
    <t>m</t>
  </si>
  <si>
    <t>16</t>
  </si>
  <si>
    <t>978059531.S</t>
  </si>
  <si>
    <t>Odsekanie a odobratie obkladov stien z obkladačiek vnútorných vrátane podkladovej omietky nad 2 m2,  -0,06800t</t>
  </si>
  <si>
    <t>302011248</t>
  </si>
  <si>
    <t>979081111</t>
  </si>
  <si>
    <t>Odvoz sutiny a vybúraných hmôt na skládku do 1 km</t>
  </si>
  <si>
    <t>t</t>
  </si>
  <si>
    <t>18</t>
  </si>
  <si>
    <t>11</t>
  </si>
  <si>
    <t>979081121</t>
  </si>
  <si>
    <t>Odvoz sutiny a vybúraných hmôt na skládku za každý ďalší 1 km</t>
  </si>
  <si>
    <t>979082111</t>
  </si>
  <si>
    <t>Vnútrostavenisková doprava sutiny a vybúraných hmôt do 10 m</t>
  </si>
  <si>
    <t>22</t>
  </si>
  <si>
    <t>13</t>
  </si>
  <si>
    <t>979089012.S</t>
  </si>
  <si>
    <t>Poplatok za skládku - betón, tehly, dlaždice (17 01) ostatné</t>
  </si>
  <si>
    <t>-215988980</t>
  </si>
  <si>
    <t>99</t>
  </si>
  <si>
    <t>Presun hmôt HSV</t>
  </si>
  <si>
    <t>999281111</t>
  </si>
  <si>
    <t>Presun hmôt pre opravy a údržbu objektov vrátane vonkajších plášťov výšky do 25 m</t>
  </si>
  <si>
    <t>26</t>
  </si>
  <si>
    <t>PSV</t>
  </si>
  <si>
    <t>Práce a dodávky PSV</t>
  </si>
  <si>
    <t>763</t>
  </si>
  <si>
    <t>Konštrukcie - drevostavby</t>
  </si>
  <si>
    <t>15</t>
  </si>
  <si>
    <t>763132220</t>
  </si>
  <si>
    <t>SDK podhľad KNAUF D112, závesná dvojvrstvová kca profil montažný CD a nosný UD, dosky GKF hr. 15 mm</t>
  </si>
  <si>
    <t>30</t>
  </si>
  <si>
    <t>763161620</t>
  </si>
  <si>
    <t>Montáž SDK prefabrikovaného výrobku pre garniže</t>
  </si>
  <si>
    <t>32</t>
  </si>
  <si>
    <t>17</t>
  </si>
  <si>
    <t>M</t>
  </si>
  <si>
    <t>590110006090</t>
  </si>
  <si>
    <t>Sadrokartónová garniža, rozmer 150x150 mm, doska GKB/RB 26 mm, zlepená hrana, EASYBOARD</t>
  </si>
  <si>
    <t>34</t>
  </si>
  <si>
    <t>998763201</t>
  </si>
  <si>
    <t>Presun hmôt pre drevostavby v objektoch výšky do 12 m</t>
  </si>
  <si>
    <t>%</t>
  </si>
  <si>
    <t>36</t>
  </si>
  <si>
    <t>766</t>
  </si>
  <si>
    <t>Konštrukcie stolárske</t>
  </si>
  <si>
    <t>19</t>
  </si>
  <si>
    <t>766411812</t>
  </si>
  <si>
    <t>Demontáž obloženia stien panelmi, veľ. nad 1,5 m2,  -0,02465t</t>
  </si>
  <si>
    <t>38</t>
  </si>
  <si>
    <t>766421811</t>
  </si>
  <si>
    <t>Demontáž obloženia podhľadu veľkosti do 1,5 m2,  -0,02400t</t>
  </si>
  <si>
    <t>40</t>
  </si>
  <si>
    <t>21</t>
  </si>
  <si>
    <t>766641161</t>
  </si>
  <si>
    <t>Montáž dverí plastových, 1 m obvodu dverí</t>
  </si>
  <si>
    <t>42</t>
  </si>
  <si>
    <t>611720000500</t>
  </si>
  <si>
    <t>Dvere vnutorné presklenné plastove 2450x1450 (presne zameranie real. dod.)</t>
  </si>
  <si>
    <t>ks</t>
  </si>
  <si>
    <t>44</t>
  </si>
  <si>
    <t>23</t>
  </si>
  <si>
    <t>998766201.S</t>
  </si>
  <si>
    <t>Presun hmot pre konštrukcie stolárske v objektoch výšky do 6 m</t>
  </si>
  <si>
    <t>-307007978</t>
  </si>
  <si>
    <t>769</t>
  </si>
  <si>
    <t>Montáže vzduchotechnických zariadení</t>
  </si>
  <si>
    <t>24</t>
  </si>
  <si>
    <t>769038012.R</t>
  </si>
  <si>
    <t>Montáž veľkého kuchynského digestora na stenu dĺžky 1800-2200 mm</t>
  </si>
  <si>
    <t>-1565703606</t>
  </si>
  <si>
    <t>25</t>
  </si>
  <si>
    <t>429730004600.R</t>
  </si>
  <si>
    <t xml:space="preserve">Digestor nástenný + motor, nerezový s osvetlením a lapačom tukov </t>
  </si>
  <si>
    <t>2032886818</t>
  </si>
  <si>
    <t>769060005.S</t>
  </si>
  <si>
    <t>Montáž klimatizačnej jednotky vnútornej nástennej pre objem miestnosti 50 m3</t>
  </si>
  <si>
    <t>-1516852863</t>
  </si>
  <si>
    <t>27</t>
  </si>
  <si>
    <t>429520002000.S</t>
  </si>
  <si>
    <t>Klimatizačná jednotka vnutorná a vonkajšia  Samsung WindFree Comfort bezprievanova klimatizácia</t>
  </si>
  <si>
    <t>-1494022628</t>
  </si>
  <si>
    <t>28</t>
  </si>
  <si>
    <t>998769201.S</t>
  </si>
  <si>
    <t>Presun hmôt pre montáž vzduchotechnických zariadení v stavbe (objekte) výšky do 7 m</t>
  </si>
  <si>
    <t>-1476746000</t>
  </si>
  <si>
    <t>771</t>
  </si>
  <si>
    <t>Podlahy z dlaždíc</t>
  </si>
  <si>
    <t>29</t>
  </si>
  <si>
    <t>771541216.S</t>
  </si>
  <si>
    <t>Montáž podláh z dlaždíc gres kladených do tmelu flexibil. mrazuvzdorného v obmedzenom priestore veľ. 300 x 300 mm</t>
  </si>
  <si>
    <t>-998336322</t>
  </si>
  <si>
    <t>597740001910.S</t>
  </si>
  <si>
    <t>Dlaždice keramické, lxvxhr 298x298x9 mm, gresové neglazované</t>
  </si>
  <si>
    <t>-162908713</t>
  </si>
  <si>
    <t>31</t>
  </si>
  <si>
    <t>771551041</t>
  </si>
  <si>
    <t>Montáž podláh z dlaždíc terazzových, v obmedzenom priestore, kladených do malty 400 x 400 mm</t>
  </si>
  <si>
    <t>52</t>
  </si>
  <si>
    <t>592470000300</t>
  </si>
  <si>
    <t>Dlaždica terazzová Mramorit, HBT, rozmer prispôsobiť jestvujucej</t>
  </si>
  <si>
    <t>54</t>
  </si>
  <si>
    <t>33</t>
  </si>
  <si>
    <t>998771201.S</t>
  </si>
  <si>
    <t>Presun hmôt pre podlahy z dlaždíc v objektoch výšky do 6m</t>
  </si>
  <si>
    <t>-2010530677</t>
  </si>
  <si>
    <t>781</t>
  </si>
  <si>
    <t>Obklady</t>
  </si>
  <si>
    <t>781445270.S</t>
  </si>
  <si>
    <t>Montáž obkladov vnútor. stien z obkladačiek kladených do tmelu flexibilného v obmedzenom priestore veľ. 300x300 mm</t>
  </si>
  <si>
    <t>-1628112151</t>
  </si>
  <si>
    <t>35</t>
  </si>
  <si>
    <t>597640000600.S</t>
  </si>
  <si>
    <t>Obkladačky keramické glazované jednofarebné hladké lxv 300x300x14 mm</t>
  </si>
  <si>
    <t>-868808112</t>
  </si>
  <si>
    <t>998781201.S</t>
  </si>
  <si>
    <t>Presun hmôt pre obklady keramické v objektoch výšky do 6 m</t>
  </si>
  <si>
    <t>-1291709208</t>
  </si>
  <si>
    <t>784</t>
  </si>
  <si>
    <t>Maľby</t>
  </si>
  <si>
    <t>37</t>
  </si>
  <si>
    <t>784410100</t>
  </si>
  <si>
    <t>Penetrovanie jednonásobné jemnozrnných podkladov</t>
  </si>
  <si>
    <t>56</t>
  </si>
  <si>
    <t>784418013</t>
  </si>
  <si>
    <t>Zakrývanie podláh a zariadení plachtou v miestnostiach alebo na schodisku</t>
  </si>
  <si>
    <t>58</t>
  </si>
  <si>
    <t>39</t>
  </si>
  <si>
    <t>784452274</t>
  </si>
  <si>
    <t>Maľby z maliarskych zmesí Primalex Polar, ručne nanášané dvojnásobné základné na podklad jemnozrnný výšky nad 3,80 m</t>
  </si>
  <si>
    <t>293854920</t>
  </si>
  <si>
    <t>791</t>
  </si>
  <si>
    <t>Zariadenia veľkokuchýň</t>
  </si>
  <si>
    <t>791341106.S</t>
  </si>
  <si>
    <t>Montáž elektrického konvektomatu</t>
  </si>
  <si>
    <t>815262469</t>
  </si>
  <si>
    <t>41</t>
  </si>
  <si>
    <t>2CPX041413R9999</t>
  </si>
  <si>
    <t>Konvektomat RETIGO BLUE VISION B 611i</t>
  </si>
  <si>
    <t>862255983</t>
  </si>
  <si>
    <t>2CPX041410R9999</t>
  </si>
  <si>
    <t>Podstavec RETIGO 2</t>
  </si>
  <si>
    <t>1226821597</t>
  </si>
  <si>
    <t>Práce a dodávky M</t>
  </si>
  <si>
    <t>21-M</t>
  </si>
  <si>
    <t>Elektromontáže</t>
  </si>
  <si>
    <t>43</t>
  </si>
  <si>
    <t>210010321</t>
  </si>
  <si>
    <t>Krabica (1903, KR 68) odbočná s viečkom, svorkovnicou vrátane zapojenia, kruhová</t>
  </si>
  <si>
    <t>64</t>
  </si>
  <si>
    <t>62</t>
  </si>
  <si>
    <t>345410002300</t>
  </si>
  <si>
    <t>Krabica prístrojová rozvodná z PVC pod omietku KPR 68, Dxh 73x66 mm, KOPOS</t>
  </si>
  <si>
    <t>256</t>
  </si>
  <si>
    <t>45</t>
  </si>
  <si>
    <t>210110021</t>
  </si>
  <si>
    <t>Spínač nástenný pre prostredie vonkajšie a mokré, vrátane zapojenia jednopólový - radenie 1</t>
  </si>
  <si>
    <t>66</t>
  </si>
  <si>
    <t>46</t>
  </si>
  <si>
    <t>345320000900</t>
  </si>
  <si>
    <t>Vypínač ŠTANDARD DS1S 1116 radenie 1 SEZ</t>
  </si>
  <si>
    <t>68</t>
  </si>
  <si>
    <t>47</t>
  </si>
  <si>
    <t>210110023</t>
  </si>
  <si>
    <t>Spínač nástenný pre prostredie vonkajšie a mokré, vrátane zapojenia sériový prepínač-radenie 5</t>
  </si>
  <si>
    <t>70</t>
  </si>
  <si>
    <t>48</t>
  </si>
  <si>
    <t>345320001000</t>
  </si>
  <si>
    <t>Vypínač ŠTANDARD DS2 1211 radenie 5A, SEZ</t>
  </si>
  <si>
    <t>72</t>
  </si>
  <si>
    <t>49</t>
  </si>
  <si>
    <t>210110024</t>
  </si>
  <si>
    <t>Spínač nástenný pre prostredie vonkajšie a mokré, vrátane zapojenia striedavý prep.- radenie 6</t>
  </si>
  <si>
    <t>74</t>
  </si>
  <si>
    <t>50</t>
  </si>
  <si>
    <t>345320000700</t>
  </si>
  <si>
    <t>Vypínač ŠTANDARD, DS1 1111 radenie 6, SEZ</t>
  </si>
  <si>
    <t>76</t>
  </si>
  <si>
    <t>51</t>
  </si>
  <si>
    <t>210110081</t>
  </si>
  <si>
    <t>Sporáková prípojka typ 39563 - 13C, nástenná vrátane tlejivky</t>
  </si>
  <si>
    <t>78</t>
  </si>
  <si>
    <t>345320003600</t>
  </si>
  <si>
    <t>Vypínač TANGO zapustený, šporáková prípojka so signálkou 39563-23 radenie 3, ABB</t>
  </si>
  <si>
    <t>80</t>
  </si>
  <si>
    <t>53</t>
  </si>
  <si>
    <t>210111021</t>
  </si>
  <si>
    <t>Domová zásuvka v krabici obyč. alebo do vlhka, vrátane zapojenia 10/16 A 250 V 2P + Z</t>
  </si>
  <si>
    <t>82</t>
  </si>
  <si>
    <t>345510002400</t>
  </si>
  <si>
    <t>Zásuvka nástenná IZG 1653 16A/400V/5P IP67, SEZ</t>
  </si>
  <si>
    <t>84</t>
  </si>
  <si>
    <t>55</t>
  </si>
  <si>
    <t>210111022</t>
  </si>
  <si>
    <t>Domová zásuvka v krabici 10/16 A 250 V, 2P + Z 2 x zapojenie</t>
  </si>
  <si>
    <t>86</t>
  </si>
  <si>
    <t>345510004300</t>
  </si>
  <si>
    <t>Zásuvka s prepäťovou ochranou VALENA S74396, 2P+T</t>
  </si>
  <si>
    <t>88</t>
  </si>
  <si>
    <t>57</t>
  </si>
  <si>
    <t>210193082</t>
  </si>
  <si>
    <t>Domova rozvodnica do 36 M  povrchová montáž</t>
  </si>
  <si>
    <t>90</t>
  </si>
  <si>
    <t>2CPX041289R9999</t>
  </si>
  <si>
    <t>Modul prípojníc,</t>
  </si>
  <si>
    <t>92</t>
  </si>
  <si>
    <t>59</t>
  </si>
  <si>
    <t>357110010100R</t>
  </si>
  <si>
    <t>Skriňa rozpájacia a istiaca, plastová, zapustená SR 1 Z402 VV 1x400A/1x160A P2</t>
  </si>
  <si>
    <t>94</t>
  </si>
  <si>
    <t>60</t>
  </si>
  <si>
    <t>358220015600</t>
  </si>
  <si>
    <t>Istič DX3 1P, charakteristika C, 10 A, 25 kA, 1 modul, LEGRAND</t>
  </si>
  <si>
    <t>96</t>
  </si>
  <si>
    <t>61</t>
  </si>
  <si>
    <t>358220015700</t>
  </si>
  <si>
    <t>Istič DX3 1P, charakteristika C, 16 A, 25 kA, 1 modul, LEGRAND</t>
  </si>
  <si>
    <t>98</t>
  </si>
  <si>
    <t>358230000900</t>
  </si>
  <si>
    <t>Prúdový chránič s istením DX3 1P+N, charakteristika B, 40 A, 6000 A/10 kA, 30 mA, typ AC, 2 moduly, LEGRAND</t>
  </si>
  <si>
    <t>100</t>
  </si>
  <si>
    <t>63</t>
  </si>
  <si>
    <t>210201923</t>
  </si>
  <si>
    <t>Montáž svietidla exterierového na stenu do 5 kg</t>
  </si>
  <si>
    <t>102</t>
  </si>
  <si>
    <t>348430000200</t>
  </si>
  <si>
    <t>Svietidlo vonkajšie nástenné do omietky 1x18W, IP=65, 305x115 mm, 2G11</t>
  </si>
  <si>
    <t>104</t>
  </si>
  <si>
    <t>65</t>
  </si>
  <si>
    <t>210203050</t>
  </si>
  <si>
    <t>Montáž a zapojenie LED panelu 300x300 mm</t>
  </si>
  <si>
    <t>106</t>
  </si>
  <si>
    <t>348130002300</t>
  </si>
  <si>
    <t>LED panel 300x300 mm teplá biela 24W</t>
  </si>
  <si>
    <t>108</t>
  </si>
  <si>
    <t>67</t>
  </si>
  <si>
    <t>210203051</t>
  </si>
  <si>
    <t>Montáž a zapojenie LED panelu 600x600 mm</t>
  </si>
  <si>
    <t>110</t>
  </si>
  <si>
    <t>348130002500</t>
  </si>
  <si>
    <t>LED panel 600x600 mm teplá biela 48W</t>
  </si>
  <si>
    <t>112</t>
  </si>
  <si>
    <t>69</t>
  </si>
  <si>
    <t>210800101</t>
  </si>
  <si>
    <t>Kábel medený uložený voľne CYKY 450/750 V 2x1,5</t>
  </si>
  <si>
    <t>114</t>
  </si>
  <si>
    <t>341110000100</t>
  </si>
  <si>
    <t>Kábel medený CYKY 2x1,5 mm2</t>
  </si>
  <si>
    <t>116</t>
  </si>
  <si>
    <t>71</t>
  </si>
  <si>
    <t>210800107</t>
  </si>
  <si>
    <t>Kábel medený uložený voľne CYKY 450/750 V 3x1,5</t>
  </si>
  <si>
    <t>118</t>
  </si>
  <si>
    <t>341110000700</t>
  </si>
  <si>
    <t>Kábel medený CYKY 3x1,5 mm2</t>
  </si>
  <si>
    <t>120</t>
  </si>
  <si>
    <t>73</t>
  </si>
  <si>
    <t>210800108</t>
  </si>
  <si>
    <t>Kábel medený uložený voľne CYKY 450/750 V 3x2,5</t>
  </si>
  <si>
    <t>122</t>
  </si>
  <si>
    <t>341110000800</t>
  </si>
  <si>
    <t>Kábel medený CYKY 3x2,5 mm2</t>
  </si>
  <si>
    <t>124</t>
  </si>
  <si>
    <t>75</t>
  </si>
  <si>
    <t>210800113</t>
  </si>
  <si>
    <t>Kábel medený uložený voľne CYKY 450/750 V 4x1,5</t>
  </si>
  <si>
    <t>126</t>
  </si>
  <si>
    <t>341110001300</t>
  </si>
  <si>
    <t>Kábel medený CYKY 4x1,5 mm2</t>
  </si>
  <si>
    <t>128</t>
  </si>
  <si>
    <t>77</t>
  </si>
  <si>
    <t>210800121</t>
  </si>
  <si>
    <t>Kábel medený uložený voľne CYKY 450/750 V 5x4</t>
  </si>
  <si>
    <t>130</t>
  </si>
  <si>
    <t>341110002100</t>
  </si>
  <si>
    <t>Kábel medený CYKY 5x4 mm2</t>
  </si>
  <si>
    <t>132</t>
  </si>
  <si>
    <t>79</t>
  </si>
  <si>
    <t>210961051</t>
  </si>
  <si>
    <t>Demontáž jestvujucej elektroinštalácie</t>
  </si>
  <si>
    <t>134</t>
  </si>
  <si>
    <t>MD</t>
  </si>
  <si>
    <t>Mimostavenisková doprava</t>
  </si>
  <si>
    <t>136</t>
  </si>
  <si>
    <t>81</t>
  </si>
  <si>
    <t>MV</t>
  </si>
  <si>
    <t>Murárske výpomoci</t>
  </si>
  <si>
    <t>138</t>
  </si>
  <si>
    <t>PD</t>
  </si>
  <si>
    <t>Presun dodávok</t>
  </si>
  <si>
    <t>140</t>
  </si>
  <si>
    <t>83</t>
  </si>
  <si>
    <t>PM</t>
  </si>
  <si>
    <t>Podružný materiál</t>
  </si>
  <si>
    <t>142</t>
  </si>
  <si>
    <t>PPV</t>
  </si>
  <si>
    <t>Podiel pridružených výkonov</t>
  </si>
  <si>
    <t>144</t>
  </si>
  <si>
    <t>HZS</t>
  </si>
  <si>
    <t>Hodinové zúčtovacie sadzby</t>
  </si>
  <si>
    <t>85</t>
  </si>
  <si>
    <t>HZS000114</t>
  </si>
  <si>
    <t>Stavebno montážne práce najnáročnejšie na odbornosť - prehliadky pracoviska a revízie (Tr. 4) v rozsahu viac ako 8 hodín</t>
  </si>
  <si>
    <t>hod</t>
  </si>
  <si>
    <t>262144</t>
  </si>
  <si>
    <t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</si>
</sst>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00" t="s">
        <v>5</v>
      </c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67" t="s">
        <v>12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R5" s="17"/>
      <c r="BS5" s="14" t="s">
        <v>6</v>
      </c>
    </row>
    <row r="6" spans="1:74" s="1" customFormat="1" ht="36.9" customHeight="1">
      <c r="B6" s="17"/>
      <c r="D6" s="22" t="s">
        <v>13</v>
      </c>
      <c r="K6" s="169" t="s">
        <v>14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6</v>
      </c>
    </row>
    <row r="14" spans="1:74" ht="13.2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27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26</v>
      </c>
      <c r="AK17" s="23" t="s">
        <v>24</v>
      </c>
      <c r="AN17" s="21" t="s">
        <v>1</v>
      </c>
      <c r="AR17" s="17"/>
      <c r="BS17" s="14" t="s">
        <v>28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29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26</v>
      </c>
      <c r="AK20" s="23" t="s">
        <v>24</v>
      </c>
      <c r="AN20" s="21" t="s">
        <v>1</v>
      </c>
      <c r="AR20" s="17"/>
      <c r="BS20" s="14" t="s">
        <v>28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70" t="s">
        <v>1</v>
      </c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1">
        <f>ROUND(AG94,2)</f>
        <v>68430.92</v>
      </c>
      <c r="AL26" s="172"/>
      <c r="AM26" s="172"/>
      <c r="AN26" s="172"/>
      <c r="AO26" s="172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3" t="s">
        <v>32</v>
      </c>
      <c r="M28" s="173"/>
      <c r="N28" s="173"/>
      <c r="O28" s="173"/>
      <c r="P28" s="173"/>
      <c r="Q28" s="26"/>
      <c r="R28" s="26"/>
      <c r="S28" s="26"/>
      <c r="T28" s="26"/>
      <c r="U28" s="26"/>
      <c r="V28" s="26"/>
      <c r="W28" s="173" t="s">
        <v>33</v>
      </c>
      <c r="X28" s="173"/>
      <c r="Y28" s="173"/>
      <c r="Z28" s="173"/>
      <c r="AA28" s="173"/>
      <c r="AB28" s="173"/>
      <c r="AC28" s="173"/>
      <c r="AD28" s="173"/>
      <c r="AE28" s="173"/>
      <c r="AF28" s="26"/>
      <c r="AG28" s="26"/>
      <c r="AH28" s="26"/>
      <c r="AI28" s="26"/>
      <c r="AJ28" s="26"/>
      <c r="AK28" s="173" t="s">
        <v>34</v>
      </c>
      <c r="AL28" s="173"/>
      <c r="AM28" s="173"/>
      <c r="AN28" s="173"/>
      <c r="AO28" s="173"/>
      <c r="AP28" s="26"/>
      <c r="AQ28" s="26"/>
      <c r="AR28" s="27"/>
      <c r="BE28" s="26"/>
    </row>
    <row r="29" spans="1:71" s="3" customFormat="1" ht="14.4" customHeight="1">
      <c r="B29" s="31"/>
      <c r="D29" s="23" t="s">
        <v>35</v>
      </c>
      <c r="F29" s="32" t="s">
        <v>36</v>
      </c>
      <c r="L29" s="176">
        <v>0.2</v>
      </c>
      <c r="M29" s="175"/>
      <c r="N29" s="175"/>
      <c r="O29" s="175"/>
      <c r="P29" s="175"/>
      <c r="W29" s="174">
        <f>ROUND(AZ94, 2)</f>
        <v>0</v>
      </c>
      <c r="X29" s="175"/>
      <c r="Y29" s="175"/>
      <c r="Z29" s="175"/>
      <c r="AA29" s="175"/>
      <c r="AB29" s="175"/>
      <c r="AC29" s="175"/>
      <c r="AD29" s="175"/>
      <c r="AE29" s="175"/>
      <c r="AK29" s="174">
        <f>ROUND(AV94, 2)</f>
        <v>0</v>
      </c>
      <c r="AL29" s="175"/>
      <c r="AM29" s="175"/>
      <c r="AN29" s="175"/>
      <c r="AO29" s="175"/>
      <c r="AR29" s="31"/>
    </row>
    <row r="30" spans="1:71" s="3" customFormat="1" ht="14.4" customHeight="1">
      <c r="B30" s="31"/>
      <c r="F30" s="32" t="s">
        <v>37</v>
      </c>
      <c r="L30" s="176">
        <v>0.2</v>
      </c>
      <c r="M30" s="175"/>
      <c r="N30" s="175"/>
      <c r="O30" s="175"/>
      <c r="P30" s="175"/>
      <c r="W30" s="174">
        <f>ROUND(BA94, 2)</f>
        <v>68430.92</v>
      </c>
      <c r="X30" s="175"/>
      <c r="Y30" s="175"/>
      <c r="Z30" s="175"/>
      <c r="AA30" s="175"/>
      <c r="AB30" s="175"/>
      <c r="AC30" s="175"/>
      <c r="AD30" s="175"/>
      <c r="AE30" s="175"/>
      <c r="AK30" s="174">
        <f>ROUND(AW94, 2)</f>
        <v>13686.18</v>
      </c>
      <c r="AL30" s="175"/>
      <c r="AM30" s="175"/>
      <c r="AN30" s="175"/>
      <c r="AO30" s="175"/>
      <c r="AR30" s="31"/>
    </row>
    <row r="31" spans="1:71" s="3" customFormat="1" ht="14.4" hidden="1" customHeight="1">
      <c r="B31" s="31"/>
      <c r="F31" s="23" t="s">
        <v>38</v>
      </c>
      <c r="L31" s="176">
        <v>0.2</v>
      </c>
      <c r="M31" s="175"/>
      <c r="N31" s="175"/>
      <c r="O31" s="175"/>
      <c r="P31" s="175"/>
      <c r="W31" s="174">
        <f>ROUND(BB94, 2)</f>
        <v>0</v>
      </c>
      <c r="X31" s="175"/>
      <c r="Y31" s="175"/>
      <c r="Z31" s="175"/>
      <c r="AA31" s="175"/>
      <c r="AB31" s="175"/>
      <c r="AC31" s="175"/>
      <c r="AD31" s="175"/>
      <c r="AE31" s="175"/>
      <c r="AK31" s="174">
        <v>0</v>
      </c>
      <c r="AL31" s="175"/>
      <c r="AM31" s="175"/>
      <c r="AN31" s="175"/>
      <c r="AO31" s="175"/>
      <c r="AR31" s="31"/>
    </row>
    <row r="32" spans="1:71" s="3" customFormat="1" ht="14.4" hidden="1" customHeight="1">
      <c r="B32" s="31"/>
      <c r="F32" s="23" t="s">
        <v>39</v>
      </c>
      <c r="L32" s="176">
        <v>0.2</v>
      </c>
      <c r="M32" s="175"/>
      <c r="N32" s="175"/>
      <c r="O32" s="175"/>
      <c r="P32" s="175"/>
      <c r="W32" s="174">
        <f>ROUND(BC94, 2)</f>
        <v>0</v>
      </c>
      <c r="X32" s="175"/>
      <c r="Y32" s="175"/>
      <c r="Z32" s="175"/>
      <c r="AA32" s="175"/>
      <c r="AB32" s="175"/>
      <c r="AC32" s="175"/>
      <c r="AD32" s="175"/>
      <c r="AE32" s="175"/>
      <c r="AK32" s="174">
        <v>0</v>
      </c>
      <c r="AL32" s="175"/>
      <c r="AM32" s="175"/>
      <c r="AN32" s="175"/>
      <c r="AO32" s="175"/>
      <c r="AR32" s="31"/>
    </row>
    <row r="33" spans="1:57" s="3" customFormat="1" ht="14.4" hidden="1" customHeight="1">
      <c r="B33" s="31"/>
      <c r="F33" s="32" t="s">
        <v>40</v>
      </c>
      <c r="L33" s="176">
        <v>0</v>
      </c>
      <c r="M33" s="175"/>
      <c r="N33" s="175"/>
      <c r="O33" s="175"/>
      <c r="P33" s="175"/>
      <c r="W33" s="174">
        <f>ROUND(BD94, 2)</f>
        <v>0</v>
      </c>
      <c r="X33" s="175"/>
      <c r="Y33" s="175"/>
      <c r="Z33" s="175"/>
      <c r="AA33" s="175"/>
      <c r="AB33" s="175"/>
      <c r="AC33" s="175"/>
      <c r="AD33" s="175"/>
      <c r="AE33" s="175"/>
      <c r="AK33" s="174">
        <v>0</v>
      </c>
      <c r="AL33" s="175"/>
      <c r="AM33" s="175"/>
      <c r="AN33" s="175"/>
      <c r="AO33" s="175"/>
      <c r="AR33" s="31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3"/>
      <c r="D35" s="34" t="s">
        <v>41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42</v>
      </c>
      <c r="U35" s="35"/>
      <c r="V35" s="35"/>
      <c r="W35" s="35"/>
      <c r="X35" s="177" t="s">
        <v>43</v>
      </c>
      <c r="Y35" s="178"/>
      <c r="Z35" s="178"/>
      <c r="AA35" s="178"/>
      <c r="AB35" s="178"/>
      <c r="AC35" s="35"/>
      <c r="AD35" s="35"/>
      <c r="AE35" s="35"/>
      <c r="AF35" s="35"/>
      <c r="AG35" s="35"/>
      <c r="AH35" s="35"/>
      <c r="AI35" s="35"/>
      <c r="AJ35" s="35"/>
      <c r="AK35" s="179">
        <f>SUM(AK26:AK33)</f>
        <v>82117.100000000006</v>
      </c>
      <c r="AL35" s="178"/>
      <c r="AM35" s="178"/>
      <c r="AN35" s="178"/>
      <c r="AO35" s="180"/>
      <c r="AP35" s="33"/>
      <c r="AQ35" s="33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7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45</v>
      </c>
      <c r="AI49" s="39"/>
      <c r="AJ49" s="39"/>
      <c r="AK49" s="39"/>
      <c r="AL49" s="39"/>
      <c r="AM49" s="39"/>
      <c r="AN49" s="39"/>
      <c r="AO49" s="39"/>
      <c r="AR49" s="37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6"/>
      <c r="B60" s="27"/>
      <c r="C60" s="26"/>
      <c r="D60" s="40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0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0" t="s">
        <v>46</v>
      </c>
      <c r="AI60" s="29"/>
      <c r="AJ60" s="29"/>
      <c r="AK60" s="29"/>
      <c r="AL60" s="29"/>
      <c r="AM60" s="40" t="s">
        <v>47</v>
      </c>
      <c r="AN60" s="29"/>
      <c r="AO60" s="29"/>
      <c r="AP60" s="26"/>
      <c r="AQ60" s="26"/>
      <c r="AR60" s="27"/>
      <c r="BE60" s="26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6"/>
      <c r="B64" s="27"/>
      <c r="C64" s="26"/>
      <c r="D64" s="38" t="s">
        <v>48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38" t="s">
        <v>49</v>
      </c>
      <c r="AI64" s="41"/>
      <c r="AJ64" s="41"/>
      <c r="AK64" s="41"/>
      <c r="AL64" s="41"/>
      <c r="AM64" s="41"/>
      <c r="AN64" s="41"/>
      <c r="AO64" s="41"/>
      <c r="AP64" s="26"/>
      <c r="AQ64" s="26"/>
      <c r="AR64" s="27"/>
      <c r="BE64" s="26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6"/>
      <c r="B75" s="27"/>
      <c r="C75" s="26"/>
      <c r="D75" s="40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0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0" t="s">
        <v>46</v>
      </c>
      <c r="AI75" s="29"/>
      <c r="AJ75" s="29"/>
      <c r="AK75" s="29"/>
      <c r="AL75" s="29"/>
      <c r="AM75" s="40" t="s">
        <v>47</v>
      </c>
      <c r="AN75" s="29"/>
      <c r="AO75" s="29"/>
      <c r="AP75" s="26"/>
      <c r="AQ75" s="26"/>
      <c r="AR75" s="27"/>
      <c r="BE75" s="26"/>
    </row>
    <row r="76" spans="1:57" s="2" customFormat="1" ht="10.199999999999999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7"/>
      <c r="BE77" s="26"/>
    </row>
    <row r="81" spans="1:91" s="2" customFormat="1" ht="6.9" customHeight="1">
      <c r="A81" s="26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7"/>
      <c r="BE81" s="26"/>
    </row>
    <row r="82" spans="1:91" s="2" customFormat="1" ht="24.9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6"/>
      <c r="C84" s="23" t="s">
        <v>11</v>
      </c>
      <c r="L84" s="4" t="str">
        <f>K5</f>
        <v>17246</v>
      </c>
      <c r="AR84" s="46"/>
    </row>
    <row r="85" spans="1:91" s="5" customFormat="1" ht="36.9" customHeight="1">
      <c r="B85" s="47"/>
      <c r="C85" s="48" t="s">
        <v>13</v>
      </c>
      <c r="L85" s="181" t="str">
        <f>K6</f>
        <v>Rekonštrukcia Kulturneho domu v obci Zemplínsky Klečenov</v>
      </c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R85" s="47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9" t="str">
        <f>IF(K8="","",K8)</f>
        <v>Zemplínska Nová Ves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83" t="str">
        <f>IF(AN8= "","",AN8)</f>
        <v>8. 11. 2023</v>
      </c>
      <c r="AN87" s="183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Zeplínska Nová Ves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84" t="str">
        <f>IF(E17="","",E17)</f>
        <v xml:space="preserve"> </v>
      </c>
      <c r="AN89" s="185"/>
      <c r="AO89" s="185"/>
      <c r="AP89" s="185"/>
      <c r="AQ89" s="26"/>
      <c r="AR89" s="27"/>
      <c r="AS89" s="186" t="s">
        <v>51</v>
      </c>
      <c r="AT89" s="187"/>
      <c r="AU89" s="51"/>
      <c r="AV89" s="51"/>
      <c r="AW89" s="51"/>
      <c r="AX89" s="51"/>
      <c r="AY89" s="51"/>
      <c r="AZ89" s="51"/>
      <c r="BA89" s="51"/>
      <c r="BB89" s="51"/>
      <c r="BC89" s="51"/>
      <c r="BD89" s="52"/>
      <c r="BE89" s="26"/>
    </row>
    <row r="90" spans="1:91" s="2" customFormat="1" ht="15.15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184" t="str">
        <f>IF(E20="","",E20)</f>
        <v xml:space="preserve"> </v>
      </c>
      <c r="AN90" s="185"/>
      <c r="AO90" s="185"/>
      <c r="AP90" s="185"/>
      <c r="AQ90" s="26"/>
      <c r="AR90" s="27"/>
      <c r="AS90" s="188"/>
      <c r="AT90" s="189"/>
      <c r="AU90" s="53"/>
      <c r="AV90" s="53"/>
      <c r="AW90" s="53"/>
      <c r="AX90" s="53"/>
      <c r="AY90" s="53"/>
      <c r="AZ90" s="53"/>
      <c r="BA90" s="53"/>
      <c r="BB90" s="53"/>
      <c r="BC90" s="53"/>
      <c r="BD90" s="54"/>
      <c r="BE90" s="26"/>
    </row>
    <row r="91" spans="1:91" s="2" customFormat="1" ht="10.8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8"/>
      <c r="AT91" s="189"/>
      <c r="AU91" s="53"/>
      <c r="AV91" s="53"/>
      <c r="AW91" s="53"/>
      <c r="AX91" s="53"/>
      <c r="AY91" s="53"/>
      <c r="AZ91" s="53"/>
      <c r="BA91" s="53"/>
      <c r="BB91" s="53"/>
      <c r="BC91" s="53"/>
      <c r="BD91" s="54"/>
      <c r="BE91" s="26"/>
    </row>
    <row r="92" spans="1:91" s="2" customFormat="1" ht="29.25" customHeight="1">
      <c r="A92" s="26"/>
      <c r="B92" s="27"/>
      <c r="C92" s="190" t="s">
        <v>52</v>
      </c>
      <c r="D92" s="191"/>
      <c r="E92" s="191"/>
      <c r="F92" s="191"/>
      <c r="G92" s="191"/>
      <c r="H92" s="55"/>
      <c r="I92" s="192" t="s">
        <v>53</v>
      </c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3" t="s">
        <v>54</v>
      </c>
      <c r="AH92" s="191"/>
      <c r="AI92" s="191"/>
      <c r="AJ92" s="191"/>
      <c r="AK92" s="191"/>
      <c r="AL92" s="191"/>
      <c r="AM92" s="191"/>
      <c r="AN92" s="192" t="s">
        <v>55</v>
      </c>
      <c r="AO92" s="191"/>
      <c r="AP92" s="194"/>
      <c r="AQ92" s="56" t="s">
        <v>56</v>
      </c>
      <c r="AR92" s="27"/>
      <c r="AS92" s="57" t="s">
        <v>57</v>
      </c>
      <c r="AT92" s="58" t="s">
        <v>58</v>
      </c>
      <c r="AU92" s="58" t="s">
        <v>59</v>
      </c>
      <c r="AV92" s="58" t="s">
        <v>60</v>
      </c>
      <c r="AW92" s="58" t="s">
        <v>61</v>
      </c>
      <c r="AX92" s="58" t="s">
        <v>62</v>
      </c>
      <c r="AY92" s="58" t="s">
        <v>63</v>
      </c>
      <c r="AZ92" s="58" t="s">
        <v>64</v>
      </c>
      <c r="BA92" s="58" t="s">
        <v>65</v>
      </c>
      <c r="BB92" s="58" t="s">
        <v>66</v>
      </c>
      <c r="BC92" s="58" t="s">
        <v>67</v>
      </c>
      <c r="BD92" s="59" t="s">
        <v>68</v>
      </c>
      <c r="BE92" s="26"/>
    </row>
    <row r="93" spans="1:91" s="2" customFormat="1" ht="10.8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0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2"/>
      <c r="BE93" s="26"/>
    </row>
    <row r="94" spans="1:91" s="6" customFormat="1" ht="32.4" customHeight="1">
      <c r="B94" s="63"/>
      <c r="C94" s="64" t="s">
        <v>69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98">
        <f>ROUND(AG95,2)</f>
        <v>68430.92</v>
      </c>
      <c r="AH94" s="198"/>
      <c r="AI94" s="198"/>
      <c r="AJ94" s="198"/>
      <c r="AK94" s="198"/>
      <c r="AL94" s="198"/>
      <c r="AM94" s="198"/>
      <c r="AN94" s="199">
        <f>SUM(AG94,AT94)</f>
        <v>82117.100000000006</v>
      </c>
      <c r="AO94" s="199"/>
      <c r="AP94" s="199"/>
      <c r="AQ94" s="67" t="s">
        <v>1</v>
      </c>
      <c r="AR94" s="63"/>
      <c r="AS94" s="68">
        <f>ROUND(AS95,2)</f>
        <v>0</v>
      </c>
      <c r="AT94" s="69">
        <f>ROUND(SUM(AV94:AW94),2)</f>
        <v>13686.18</v>
      </c>
      <c r="AU94" s="70">
        <f>ROUND(AU95,5)</f>
        <v>231.6027</v>
      </c>
      <c r="AV94" s="69">
        <f>ROUND(AZ94*L29,2)</f>
        <v>0</v>
      </c>
      <c r="AW94" s="69">
        <f>ROUND(BA94*L30,2)</f>
        <v>13686.18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68430.92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70</v>
      </c>
      <c r="BT94" s="72" t="s">
        <v>71</v>
      </c>
      <c r="BU94" s="73" t="s">
        <v>72</v>
      </c>
      <c r="BV94" s="72" t="s">
        <v>73</v>
      </c>
      <c r="BW94" s="72" t="s">
        <v>4</v>
      </c>
      <c r="BX94" s="72" t="s">
        <v>74</v>
      </c>
      <c r="CL94" s="72" t="s">
        <v>1</v>
      </c>
    </row>
    <row r="95" spans="1:91" s="7" customFormat="1" ht="16.5" customHeight="1">
      <c r="A95" s="74" t="s">
        <v>75</v>
      </c>
      <c r="B95" s="75"/>
      <c r="C95" s="76"/>
      <c r="D95" s="197" t="s">
        <v>76</v>
      </c>
      <c r="E95" s="197"/>
      <c r="F95" s="197"/>
      <c r="G95" s="197"/>
      <c r="H95" s="197"/>
      <c r="I95" s="77"/>
      <c r="J95" s="197" t="s">
        <v>77</v>
      </c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5">
        <f>'01 - Kulturny dom - Zempl...'!J30</f>
        <v>68430.92</v>
      </c>
      <c r="AH95" s="196"/>
      <c r="AI95" s="196"/>
      <c r="AJ95" s="196"/>
      <c r="AK95" s="196"/>
      <c r="AL95" s="196"/>
      <c r="AM95" s="196"/>
      <c r="AN95" s="195">
        <f>SUM(AG95,AT95)</f>
        <v>82117.100000000006</v>
      </c>
      <c r="AO95" s="196"/>
      <c r="AP95" s="196"/>
      <c r="AQ95" s="78" t="s">
        <v>78</v>
      </c>
      <c r="AR95" s="75"/>
      <c r="AS95" s="79">
        <v>0</v>
      </c>
      <c r="AT95" s="80">
        <f>ROUND(SUM(AV95:AW95),2)</f>
        <v>13686.18</v>
      </c>
      <c r="AU95" s="81">
        <f>'01 - Kulturny dom - Zempl...'!P131</f>
        <v>231.6026999</v>
      </c>
      <c r="AV95" s="80">
        <f>'01 - Kulturny dom - Zempl...'!J33</f>
        <v>0</v>
      </c>
      <c r="AW95" s="80">
        <f>'01 - Kulturny dom - Zempl...'!J34</f>
        <v>13686.18</v>
      </c>
      <c r="AX95" s="80">
        <f>'01 - Kulturny dom - Zempl...'!J35</f>
        <v>0</v>
      </c>
      <c r="AY95" s="80">
        <f>'01 - Kulturny dom - Zempl...'!J36</f>
        <v>0</v>
      </c>
      <c r="AZ95" s="80">
        <f>'01 - Kulturny dom - Zempl...'!F33</f>
        <v>0</v>
      </c>
      <c r="BA95" s="80">
        <f>'01 - Kulturny dom - Zempl...'!F34</f>
        <v>68430.92</v>
      </c>
      <c r="BB95" s="80">
        <f>'01 - Kulturny dom - Zempl...'!F35</f>
        <v>0</v>
      </c>
      <c r="BC95" s="80">
        <f>'01 - Kulturny dom - Zempl...'!F36</f>
        <v>0</v>
      </c>
      <c r="BD95" s="82">
        <f>'01 - Kulturny dom - Zempl...'!F37</f>
        <v>0</v>
      </c>
      <c r="BT95" s="83" t="s">
        <v>79</v>
      </c>
      <c r="BV95" s="83" t="s">
        <v>73</v>
      </c>
      <c r="BW95" s="83" t="s">
        <v>80</v>
      </c>
      <c r="BX95" s="83" t="s">
        <v>4</v>
      </c>
      <c r="CL95" s="83" t="s">
        <v>1</v>
      </c>
      <c r="CM95" s="83" t="s">
        <v>71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" customHeight="1">
      <c r="A97" s="26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1 - Kulturny dom - Zempl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32"/>
  <sheetViews>
    <sheetView showGridLines="0" tabSelected="1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84"/>
    </row>
    <row r="2" spans="1:46" s="1" customFormat="1" ht="36.9" customHeight="1">
      <c r="L2" s="200" t="s">
        <v>5</v>
      </c>
      <c r="M2" s="168"/>
      <c r="N2" s="168"/>
      <c r="O2" s="168"/>
      <c r="P2" s="168"/>
      <c r="Q2" s="168"/>
      <c r="R2" s="168"/>
      <c r="S2" s="168"/>
      <c r="T2" s="168"/>
      <c r="U2" s="168"/>
      <c r="V2" s="168"/>
      <c r="AT2" s="14" t="s">
        <v>80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81</v>
      </c>
      <c r="L4" s="17"/>
      <c r="M4" s="8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1" t="str">
        <f>'Rekapitulácia stavby'!K6</f>
        <v>Rekonštrukcia Kulturneho domu v obci Zemplínsky Klečenov</v>
      </c>
      <c r="F7" s="202"/>
      <c r="G7" s="202"/>
      <c r="H7" s="202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7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81" t="s">
        <v>83</v>
      </c>
      <c r="F9" s="203"/>
      <c r="G9" s="203"/>
      <c r="H9" s="203"/>
      <c r="I9" s="26"/>
      <c r="J9" s="26"/>
      <c r="K9" s="26"/>
      <c r="L9" s="37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.199999999999999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7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7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50" t="str">
        <f>'Rekapitulácia stavby'!AN8</f>
        <v>8. 11. 2023</v>
      </c>
      <c r="K12" s="26"/>
      <c r="L12" s="37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8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7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">
        <v>1</v>
      </c>
      <c r="K14" s="26"/>
      <c r="L14" s="37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23</v>
      </c>
      <c r="F15" s="26"/>
      <c r="G15" s="26"/>
      <c r="H15" s="26"/>
      <c r="I15" s="23" t="s">
        <v>24</v>
      </c>
      <c r="J15" s="21" t="s">
        <v>1</v>
      </c>
      <c r="K15" s="26"/>
      <c r="L15" s="37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7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52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37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52" s="2" customFormat="1" ht="18" customHeight="1">
      <c r="A18" s="26"/>
      <c r="B18" s="27"/>
      <c r="C18" s="26"/>
      <c r="D18" s="26"/>
      <c r="E18" s="167" t="str">
        <f>'Rekapitulácia stavby'!E14</f>
        <v xml:space="preserve"> </v>
      </c>
      <c r="F18" s="167"/>
      <c r="G18" s="167"/>
      <c r="H18" s="167"/>
      <c r="I18" s="23" t="s">
        <v>24</v>
      </c>
      <c r="J18" s="21" t="str">
        <f>'Rekapitulácia stavby'!AN14</f>
        <v/>
      </c>
      <c r="K18" s="26"/>
      <c r="L18" s="37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52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7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52" s="2" customFormat="1" ht="12" customHeight="1">
      <c r="A20" s="26"/>
      <c r="B20" s="27"/>
      <c r="C20" s="26"/>
      <c r="D20" s="23" t="s">
        <v>27</v>
      </c>
      <c r="E20" s="26"/>
      <c r="F20" s="26"/>
      <c r="G20" s="26"/>
      <c r="H20" s="26"/>
      <c r="I20" s="23" t="s">
        <v>22</v>
      </c>
      <c r="J20" s="21" t="str">
        <f>IF('Rekapitulácia stavby'!AN16="","",'Rekapitulácia stavby'!AN16)</f>
        <v/>
      </c>
      <c r="K20" s="26"/>
      <c r="L20" s="37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52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24</v>
      </c>
      <c r="J21" s="21" t="str">
        <f>IF('Rekapitulácia stavby'!AN17="","",'Rekapitulácia stavby'!AN17)</f>
        <v/>
      </c>
      <c r="K21" s="26"/>
      <c r="L21" s="37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52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7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52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37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52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37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52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7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52" s="2" customFormat="1" ht="12" customHeight="1">
      <c r="A26" s="26"/>
      <c r="B26" s="27"/>
      <c r="C26" s="26"/>
      <c r="D26" s="23" t="s">
        <v>30</v>
      </c>
      <c r="E26" s="26"/>
      <c r="F26" s="26"/>
      <c r="G26" s="26"/>
      <c r="H26" s="26"/>
      <c r="I26" s="26"/>
      <c r="J26" s="26"/>
      <c r="K26" s="26"/>
      <c r="L26" s="37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52" s="8" customFormat="1" ht="16.5" customHeight="1">
      <c r="A27" s="86"/>
      <c r="B27" s="87"/>
      <c r="C27" s="86"/>
      <c r="D27" s="86"/>
      <c r="E27" s="170" t="s">
        <v>1</v>
      </c>
      <c r="F27" s="170"/>
      <c r="G27" s="170"/>
      <c r="H27" s="170"/>
      <c r="I27" s="86"/>
      <c r="J27" s="86"/>
      <c r="K27" s="86"/>
      <c r="L27" s="88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</row>
    <row r="28" spans="1:52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7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52" s="2" customFormat="1" ht="6.9" customHeight="1">
      <c r="A29" s="26"/>
      <c r="B29" s="27"/>
      <c r="C29" s="26"/>
      <c r="D29" s="61"/>
      <c r="E29" s="61"/>
      <c r="F29" s="61"/>
      <c r="G29" s="61"/>
      <c r="H29" s="61"/>
      <c r="I29" s="61"/>
      <c r="J29" s="61"/>
      <c r="K29" s="61"/>
      <c r="L29" s="89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</row>
    <row r="30" spans="1:52" s="2" customFormat="1" ht="25.35" customHeight="1">
      <c r="A30" s="26"/>
      <c r="B30" s="27"/>
      <c r="C30" s="26"/>
      <c r="D30" s="91" t="s">
        <v>31</v>
      </c>
      <c r="E30" s="26"/>
      <c r="F30" s="26"/>
      <c r="G30" s="26"/>
      <c r="H30" s="26"/>
      <c r="I30" s="26"/>
      <c r="J30" s="66">
        <f>ROUND(J131, 2)</f>
        <v>68430.92</v>
      </c>
      <c r="K30" s="26"/>
      <c r="L30" s="89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</row>
    <row r="31" spans="1:52" s="2" customFormat="1" ht="6.9" customHeight="1">
      <c r="A31" s="26"/>
      <c r="B31" s="27"/>
      <c r="C31" s="26"/>
      <c r="D31" s="61"/>
      <c r="E31" s="61"/>
      <c r="F31" s="61"/>
      <c r="G31" s="61"/>
      <c r="H31" s="61"/>
      <c r="I31" s="61"/>
      <c r="J31" s="61"/>
      <c r="K31" s="61"/>
      <c r="L31" s="37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52" s="2" customFormat="1" ht="14.4" customHeight="1">
      <c r="A32" s="26"/>
      <c r="B32" s="27"/>
      <c r="C32" s="26"/>
      <c r="D32" s="26"/>
      <c r="E32" s="26"/>
      <c r="F32" s="30" t="s">
        <v>33</v>
      </c>
      <c r="G32" s="26"/>
      <c r="H32" s="26"/>
      <c r="I32" s="30" t="s">
        <v>32</v>
      </c>
      <c r="J32" s="30" t="s">
        <v>34</v>
      </c>
      <c r="K32" s="26"/>
      <c r="L32" s="37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52" s="2" customFormat="1" ht="14.4" customHeight="1">
      <c r="A33" s="26"/>
      <c r="B33" s="27"/>
      <c r="C33" s="26"/>
      <c r="D33" s="92" t="s">
        <v>35</v>
      </c>
      <c r="E33" s="32" t="s">
        <v>36</v>
      </c>
      <c r="F33" s="93">
        <f>ROUND((SUM(BE131:BE231)),  2)</f>
        <v>0</v>
      </c>
      <c r="G33" s="90"/>
      <c r="H33" s="90"/>
      <c r="I33" s="94">
        <v>0.2</v>
      </c>
      <c r="J33" s="93">
        <f>ROUND(((SUM(BE131:BE231))*I33),  2)</f>
        <v>0</v>
      </c>
      <c r="K33" s="26"/>
      <c r="L33" s="89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</row>
    <row r="34" spans="1:52" s="2" customFormat="1" ht="14.4" customHeight="1">
      <c r="A34" s="26"/>
      <c r="B34" s="27"/>
      <c r="C34" s="26"/>
      <c r="D34" s="26"/>
      <c r="E34" s="32" t="s">
        <v>37</v>
      </c>
      <c r="F34" s="95">
        <f>ROUND((SUM(BF131:BF231)),  2)</f>
        <v>68430.92</v>
      </c>
      <c r="G34" s="26"/>
      <c r="H34" s="26"/>
      <c r="I34" s="96">
        <v>0.2</v>
      </c>
      <c r="J34" s="95">
        <f>ROUND(((SUM(BF131:BF231))*I34),  2)</f>
        <v>13686.18</v>
      </c>
      <c r="K34" s="26"/>
      <c r="L34" s="37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52" s="2" customFormat="1" ht="14.4" hidden="1" customHeight="1">
      <c r="A35" s="26"/>
      <c r="B35" s="27"/>
      <c r="C35" s="26"/>
      <c r="D35" s="26"/>
      <c r="E35" s="23" t="s">
        <v>38</v>
      </c>
      <c r="F35" s="95">
        <f>ROUND((SUM(BG131:BG231)),  2)</f>
        <v>0</v>
      </c>
      <c r="G35" s="26"/>
      <c r="H35" s="26"/>
      <c r="I35" s="96">
        <v>0.2</v>
      </c>
      <c r="J35" s="95">
        <f>0</f>
        <v>0</v>
      </c>
      <c r="K35" s="26"/>
      <c r="L35" s="37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52" s="2" customFormat="1" ht="14.4" hidden="1" customHeight="1">
      <c r="A36" s="26"/>
      <c r="B36" s="27"/>
      <c r="C36" s="26"/>
      <c r="D36" s="26"/>
      <c r="E36" s="23" t="s">
        <v>39</v>
      </c>
      <c r="F36" s="95">
        <f>ROUND((SUM(BH131:BH231)),  2)</f>
        <v>0</v>
      </c>
      <c r="G36" s="26"/>
      <c r="H36" s="26"/>
      <c r="I36" s="96">
        <v>0.2</v>
      </c>
      <c r="J36" s="95">
        <f>0</f>
        <v>0</v>
      </c>
      <c r="K36" s="26"/>
      <c r="L36" s="37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52" s="2" customFormat="1" ht="14.4" hidden="1" customHeight="1">
      <c r="A37" s="26"/>
      <c r="B37" s="27"/>
      <c r="C37" s="26"/>
      <c r="D37" s="26"/>
      <c r="E37" s="32" t="s">
        <v>40</v>
      </c>
      <c r="F37" s="93">
        <f>ROUND((SUM(BI131:BI231)),  2)</f>
        <v>0</v>
      </c>
      <c r="G37" s="90"/>
      <c r="H37" s="90"/>
      <c r="I37" s="94">
        <v>0</v>
      </c>
      <c r="J37" s="93">
        <f>0</f>
        <v>0</v>
      </c>
      <c r="K37" s="26"/>
      <c r="L37" s="37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52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7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52" s="2" customFormat="1" ht="25.35" customHeight="1">
      <c r="A39" s="26"/>
      <c r="B39" s="27"/>
      <c r="C39" s="97"/>
      <c r="D39" s="98" t="s">
        <v>41</v>
      </c>
      <c r="E39" s="55"/>
      <c r="F39" s="55"/>
      <c r="G39" s="99" t="s">
        <v>42</v>
      </c>
      <c r="H39" s="100" t="s">
        <v>43</v>
      </c>
      <c r="I39" s="55"/>
      <c r="J39" s="101">
        <f>SUM(J30:J37)</f>
        <v>82117.100000000006</v>
      </c>
      <c r="K39" s="102"/>
      <c r="L39" s="37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52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7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52" s="1" customFormat="1" ht="14.4" customHeight="1">
      <c r="B41" s="17"/>
      <c r="L41" s="17"/>
    </row>
    <row r="42" spans="1:52" s="1" customFormat="1" ht="14.4" customHeight="1">
      <c r="B42" s="17"/>
      <c r="L42" s="17"/>
    </row>
    <row r="43" spans="1:52" s="1" customFormat="1" ht="14.4" customHeight="1">
      <c r="B43" s="17"/>
      <c r="L43" s="17"/>
    </row>
    <row r="44" spans="1:52" s="1" customFormat="1" ht="14.4" customHeight="1">
      <c r="B44" s="17"/>
      <c r="L44" s="17"/>
    </row>
    <row r="45" spans="1:52" s="1" customFormat="1" ht="14.4" customHeight="1">
      <c r="B45" s="17"/>
      <c r="L45" s="17"/>
    </row>
    <row r="46" spans="1:52" s="1" customFormat="1" ht="14.4" customHeight="1">
      <c r="B46" s="17"/>
      <c r="L46" s="17"/>
    </row>
    <row r="47" spans="1:52" s="1" customFormat="1" ht="14.4" customHeight="1">
      <c r="B47" s="17"/>
      <c r="L47" s="17"/>
    </row>
    <row r="48" spans="1:52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7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37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0" t="s">
        <v>46</v>
      </c>
      <c r="E61" s="29"/>
      <c r="F61" s="103" t="s">
        <v>47</v>
      </c>
      <c r="G61" s="40" t="s">
        <v>46</v>
      </c>
      <c r="H61" s="29"/>
      <c r="I61" s="29"/>
      <c r="J61" s="104" t="s">
        <v>47</v>
      </c>
      <c r="K61" s="29"/>
      <c r="L61" s="37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38" t="s">
        <v>48</v>
      </c>
      <c r="E65" s="41"/>
      <c r="F65" s="41"/>
      <c r="G65" s="38" t="s">
        <v>49</v>
      </c>
      <c r="H65" s="41"/>
      <c r="I65" s="41"/>
      <c r="J65" s="41"/>
      <c r="K65" s="41"/>
      <c r="L65" s="37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0" t="s">
        <v>46</v>
      </c>
      <c r="E76" s="29"/>
      <c r="F76" s="103" t="s">
        <v>47</v>
      </c>
      <c r="G76" s="40" t="s">
        <v>46</v>
      </c>
      <c r="H76" s="29"/>
      <c r="I76" s="29"/>
      <c r="J76" s="104" t="s">
        <v>47</v>
      </c>
      <c r="K76" s="29"/>
      <c r="L76" s="37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7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7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7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7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7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1" t="str">
        <f>E7</f>
        <v>Rekonštrukcia Kulturneho domu v obci Zemplínsky Klečenov</v>
      </c>
      <c r="F85" s="202"/>
      <c r="G85" s="202"/>
      <c r="H85" s="202"/>
      <c r="I85" s="26"/>
      <c r="J85" s="26"/>
      <c r="K85" s="26"/>
      <c r="L85" s="37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7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81" t="str">
        <f>E9</f>
        <v xml:space="preserve">01 - Kulturny dom - Zemplinsky Klečenov </v>
      </c>
      <c r="F87" s="203"/>
      <c r="G87" s="203"/>
      <c r="H87" s="203"/>
      <c r="I87" s="26"/>
      <c r="J87" s="26"/>
      <c r="K87" s="26"/>
      <c r="L87" s="37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7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Zemplínska Nová Ves</v>
      </c>
      <c r="G89" s="26"/>
      <c r="H89" s="26"/>
      <c r="I89" s="23" t="s">
        <v>19</v>
      </c>
      <c r="J89" s="50" t="str">
        <f>IF(J12="","",J12)</f>
        <v>8. 11. 2023</v>
      </c>
      <c r="K89" s="26"/>
      <c r="L89" s="37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7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21</v>
      </c>
      <c r="D91" s="26"/>
      <c r="E91" s="26"/>
      <c r="F91" s="21" t="str">
        <f>E15</f>
        <v>Obec Zeplínska Nová Ves</v>
      </c>
      <c r="G91" s="26"/>
      <c r="H91" s="26"/>
      <c r="I91" s="23" t="s">
        <v>27</v>
      </c>
      <c r="J91" s="24" t="str">
        <f>E21</f>
        <v xml:space="preserve"> </v>
      </c>
      <c r="K91" s="26"/>
      <c r="L91" s="37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29</v>
      </c>
      <c r="J92" s="24" t="str">
        <f>E24</f>
        <v xml:space="preserve"> </v>
      </c>
      <c r="K92" s="26"/>
      <c r="L92" s="37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7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5" t="s">
        <v>85</v>
      </c>
      <c r="D94" s="97"/>
      <c r="E94" s="97"/>
      <c r="F94" s="97"/>
      <c r="G94" s="97"/>
      <c r="H94" s="97"/>
      <c r="I94" s="97"/>
      <c r="J94" s="106" t="s">
        <v>86</v>
      </c>
      <c r="K94" s="97"/>
      <c r="L94" s="37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7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8" hidden="1" customHeight="1">
      <c r="A96" s="26"/>
      <c r="B96" s="27"/>
      <c r="C96" s="107" t="s">
        <v>87</v>
      </c>
      <c r="D96" s="26"/>
      <c r="E96" s="26"/>
      <c r="F96" s="26"/>
      <c r="G96" s="26"/>
      <c r="H96" s="26"/>
      <c r="I96" s="26"/>
      <c r="J96" s="66">
        <f>J131</f>
        <v>68430.92</v>
      </c>
      <c r="K96" s="26"/>
      <c r="L96" s="37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" hidden="1" customHeight="1">
      <c r="B97" s="108"/>
      <c r="D97" s="109" t="s">
        <v>89</v>
      </c>
      <c r="E97" s="110"/>
      <c r="F97" s="110"/>
      <c r="G97" s="110"/>
      <c r="H97" s="110"/>
      <c r="I97" s="110"/>
      <c r="J97" s="111">
        <f>J132</f>
        <v>10959.72</v>
      </c>
      <c r="L97" s="108"/>
    </row>
    <row r="98" spans="1:31" s="10" customFormat="1" ht="19.95" hidden="1" customHeight="1">
      <c r="B98" s="112"/>
      <c r="D98" s="113" t="s">
        <v>90</v>
      </c>
      <c r="E98" s="114"/>
      <c r="F98" s="114"/>
      <c r="G98" s="114"/>
      <c r="H98" s="114"/>
      <c r="I98" s="114"/>
      <c r="J98" s="115">
        <f>J133</f>
        <v>3557.4</v>
      </c>
      <c r="L98" s="112"/>
    </row>
    <row r="99" spans="1:31" s="10" customFormat="1" ht="19.95" hidden="1" customHeight="1">
      <c r="B99" s="112"/>
      <c r="D99" s="113" t="s">
        <v>91</v>
      </c>
      <c r="E99" s="114"/>
      <c r="F99" s="114"/>
      <c r="G99" s="114"/>
      <c r="H99" s="114"/>
      <c r="I99" s="114"/>
      <c r="J99" s="115">
        <f>J136</f>
        <v>7192.33</v>
      </c>
      <c r="L99" s="112"/>
    </row>
    <row r="100" spans="1:31" s="10" customFormat="1" ht="19.95" hidden="1" customHeight="1">
      <c r="B100" s="112"/>
      <c r="D100" s="113" t="s">
        <v>92</v>
      </c>
      <c r="E100" s="114"/>
      <c r="F100" s="114"/>
      <c r="G100" s="114"/>
      <c r="H100" s="114"/>
      <c r="I100" s="114"/>
      <c r="J100" s="115">
        <f>J148</f>
        <v>209.99</v>
      </c>
      <c r="L100" s="112"/>
    </row>
    <row r="101" spans="1:31" s="9" customFormat="1" ht="24.9" hidden="1" customHeight="1">
      <c r="B101" s="108"/>
      <c r="D101" s="109" t="s">
        <v>93</v>
      </c>
      <c r="E101" s="110"/>
      <c r="F101" s="110"/>
      <c r="G101" s="110"/>
      <c r="H101" s="110"/>
      <c r="I101" s="110"/>
      <c r="J101" s="111">
        <f>J150</f>
        <v>45627.609999999993</v>
      </c>
      <c r="L101" s="108"/>
    </row>
    <row r="102" spans="1:31" s="10" customFormat="1" ht="19.95" hidden="1" customHeight="1">
      <c r="B102" s="112"/>
      <c r="D102" s="113" t="s">
        <v>94</v>
      </c>
      <c r="E102" s="114"/>
      <c r="F102" s="114"/>
      <c r="G102" s="114"/>
      <c r="H102" s="114"/>
      <c r="I102" s="114"/>
      <c r="J102" s="115">
        <f>J151</f>
        <v>8759.91</v>
      </c>
      <c r="L102" s="112"/>
    </row>
    <row r="103" spans="1:31" s="10" customFormat="1" ht="19.95" hidden="1" customHeight="1">
      <c r="B103" s="112"/>
      <c r="D103" s="113" t="s">
        <v>95</v>
      </c>
      <c r="E103" s="114"/>
      <c r="F103" s="114"/>
      <c r="G103" s="114"/>
      <c r="H103" s="114"/>
      <c r="I103" s="114"/>
      <c r="J103" s="115">
        <f>J156</f>
        <v>4328.6499999999996</v>
      </c>
      <c r="L103" s="112"/>
    </row>
    <row r="104" spans="1:31" s="10" customFormat="1" ht="19.95" hidden="1" customHeight="1">
      <c r="B104" s="112"/>
      <c r="D104" s="113" t="s">
        <v>96</v>
      </c>
      <c r="E104" s="114"/>
      <c r="F104" s="114"/>
      <c r="G104" s="114"/>
      <c r="H104" s="114"/>
      <c r="I104" s="114"/>
      <c r="J104" s="115">
        <f>J162</f>
        <v>10698.11</v>
      </c>
      <c r="L104" s="112"/>
    </row>
    <row r="105" spans="1:31" s="10" customFormat="1" ht="19.95" hidden="1" customHeight="1">
      <c r="B105" s="112"/>
      <c r="D105" s="113" t="s">
        <v>97</v>
      </c>
      <c r="E105" s="114"/>
      <c r="F105" s="114"/>
      <c r="G105" s="114"/>
      <c r="H105" s="114"/>
      <c r="I105" s="114"/>
      <c r="J105" s="115">
        <f>J168</f>
        <v>6057.77</v>
      </c>
      <c r="L105" s="112"/>
    </row>
    <row r="106" spans="1:31" s="10" customFormat="1" ht="19.95" hidden="1" customHeight="1">
      <c r="B106" s="112"/>
      <c r="D106" s="113" t="s">
        <v>98</v>
      </c>
      <c r="E106" s="114"/>
      <c r="F106" s="114"/>
      <c r="G106" s="114"/>
      <c r="H106" s="114"/>
      <c r="I106" s="114"/>
      <c r="J106" s="115">
        <f>J174</f>
        <v>4205.51</v>
      </c>
      <c r="L106" s="112"/>
    </row>
    <row r="107" spans="1:31" s="10" customFormat="1" ht="19.95" hidden="1" customHeight="1">
      <c r="B107" s="112"/>
      <c r="D107" s="113" t="s">
        <v>99</v>
      </c>
      <c r="E107" s="114"/>
      <c r="F107" s="114"/>
      <c r="G107" s="114"/>
      <c r="H107" s="114"/>
      <c r="I107" s="114"/>
      <c r="J107" s="115">
        <f>J178</f>
        <v>3105.3500000000004</v>
      </c>
      <c r="L107" s="112"/>
    </row>
    <row r="108" spans="1:31" s="10" customFormat="1" ht="19.95" hidden="1" customHeight="1">
      <c r="B108" s="112"/>
      <c r="D108" s="113" t="s">
        <v>100</v>
      </c>
      <c r="E108" s="114"/>
      <c r="F108" s="114"/>
      <c r="G108" s="114"/>
      <c r="H108" s="114"/>
      <c r="I108" s="114"/>
      <c r="J108" s="115">
        <f>J182</f>
        <v>8472.31</v>
      </c>
      <c r="L108" s="112"/>
    </row>
    <row r="109" spans="1:31" s="9" customFormat="1" ht="24.9" hidden="1" customHeight="1">
      <c r="B109" s="108"/>
      <c r="D109" s="109" t="s">
        <v>101</v>
      </c>
      <c r="E109" s="110"/>
      <c r="F109" s="110"/>
      <c r="G109" s="110"/>
      <c r="H109" s="110"/>
      <c r="I109" s="110"/>
      <c r="J109" s="111">
        <f>J186</f>
        <v>10526.949999999999</v>
      </c>
      <c r="L109" s="108"/>
    </row>
    <row r="110" spans="1:31" s="10" customFormat="1" ht="19.95" hidden="1" customHeight="1">
      <c r="B110" s="112"/>
      <c r="D110" s="113" t="s">
        <v>102</v>
      </c>
      <c r="E110" s="114"/>
      <c r="F110" s="114"/>
      <c r="G110" s="114"/>
      <c r="H110" s="114"/>
      <c r="I110" s="114"/>
      <c r="J110" s="115">
        <f>J187</f>
        <v>10526.949999999999</v>
      </c>
      <c r="L110" s="112"/>
    </row>
    <row r="111" spans="1:31" s="9" customFormat="1" ht="24.9" hidden="1" customHeight="1">
      <c r="B111" s="108"/>
      <c r="D111" s="109" t="s">
        <v>103</v>
      </c>
      <c r="E111" s="110"/>
      <c r="F111" s="110"/>
      <c r="G111" s="110"/>
      <c r="H111" s="110"/>
      <c r="I111" s="110"/>
      <c r="J111" s="111">
        <f>J230</f>
        <v>1316.64</v>
      </c>
      <c r="L111" s="108"/>
    </row>
    <row r="112" spans="1:31" s="2" customFormat="1" ht="21.75" hidden="1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7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6.9" hidden="1" customHeight="1">
      <c r="A113" s="26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37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0.199999999999999" hidden="1"/>
    <row r="115" spans="1:31" ht="10.199999999999999" hidden="1"/>
    <row r="116" spans="1:31" ht="10.199999999999999" hidden="1"/>
    <row r="117" spans="1:31" s="2" customFormat="1" ht="6.9" customHeight="1">
      <c r="A117" s="26"/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37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24.9" customHeight="1">
      <c r="A118" s="26"/>
      <c r="B118" s="27"/>
      <c r="C118" s="18" t="s">
        <v>104</v>
      </c>
      <c r="D118" s="26"/>
      <c r="E118" s="26"/>
      <c r="F118" s="26"/>
      <c r="G118" s="26"/>
      <c r="H118" s="26"/>
      <c r="I118" s="26"/>
      <c r="J118" s="26"/>
      <c r="K118" s="26"/>
      <c r="L118" s="37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6.9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7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13</v>
      </c>
      <c r="D120" s="26"/>
      <c r="E120" s="26"/>
      <c r="F120" s="26"/>
      <c r="G120" s="26"/>
      <c r="H120" s="26"/>
      <c r="I120" s="26"/>
      <c r="J120" s="26"/>
      <c r="K120" s="26"/>
      <c r="L120" s="37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201" t="str">
        <f>E7</f>
        <v>Rekonštrukcia Kulturneho domu v obci Zemplínsky Klečenov</v>
      </c>
      <c r="F121" s="202"/>
      <c r="G121" s="202"/>
      <c r="H121" s="202"/>
      <c r="I121" s="26"/>
      <c r="J121" s="26"/>
      <c r="K121" s="26"/>
      <c r="L121" s="37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2" customHeight="1">
      <c r="A122" s="26"/>
      <c r="B122" s="27"/>
      <c r="C122" s="23" t="s">
        <v>82</v>
      </c>
      <c r="D122" s="26"/>
      <c r="E122" s="26"/>
      <c r="F122" s="26"/>
      <c r="G122" s="26"/>
      <c r="H122" s="26"/>
      <c r="I122" s="26"/>
      <c r="J122" s="26"/>
      <c r="K122" s="26"/>
      <c r="L122" s="37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6.5" customHeight="1">
      <c r="A123" s="26"/>
      <c r="B123" s="27"/>
      <c r="C123" s="26"/>
      <c r="D123" s="26"/>
      <c r="E123" s="181" t="str">
        <f>E9</f>
        <v xml:space="preserve">01 - Kulturny dom - Zemplinsky Klečenov </v>
      </c>
      <c r="F123" s="203"/>
      <c r="G123" s="203"/>
      <c r="H123" s="203"/>
      <c r="I123" s="26"/>
      <c r="J123" s="26"/>
      <c r="K123" s="26"/>
      <c r="L123" s="37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7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2" customHeight="1">
      <c r="A125" s="26"/>
      <c r="B125" s="27"/>
      <c r="C125" s="23" t="s">
        <v>17</v>
      </c>
      <c r="D125" s="26"/>
      <c r="E125" s="26"/>
      <c r="F125" s="21" t="str">
        <f>F12</f>
        <v>Zemplínska Nová Ves</v>
      </c>
      <c r="G125" s="26"/>
      <c r="H125" s="26"/>
      <c r="I125" s="23" t="s">
        <v>19</v>
      </c>
      <c r="J125" s="50" t="str">
        <f>IF(J12="","",J12)</f>
        <v>8. 11. 2023</v>
      </c>
      <c r="K125" s="26"/>
      <c r="L125" s="37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7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15" customHeight="1">
      <c r="A127" s="26"/>
      <c r="B127" s="27"/>
      <c r="C127" s="23" t="s">
        <v>21</v>
      </c>
      <c r="D127" s="26"/>
      <c r="E127" s="26"/>
      <c r="F127" s="21" t="str">
        <f>E15</f>
        <v>Obec Zeplínska Nová Ves</v>
      </c>
      <c r="G127" s="26"/>
      <c r="H127" s="26"/>
      <c r="I127" s="23" t="s">
        <v>27</v>
      </c>
      <c r="J127" s="24" t="str">
        <f>E21</f>
        <v xml:space="preserve"> </v>
      </c>
      <c r="K127" s="26"/>
      <c r="L127" s="37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5.15" customHeight="1">
      <c r="A128" s="26"/>
      <c r="B128" s="27"/>
      <c r="C128" s="23" t="s">
        <v>25</v>
      </c>
      <c r="D128" s="26"/>
      <c r="E128" s="26"/>
      <c r="F128" s="21" t="str">
        <f>IF(E18="","",E18)</f>
        <v xml:space="preserve"> </v>
      </c>
      <c r="G128" s="26"/>
      <c r="H128" s="26"/>
      <c r="I128" s="23" t="s">
        <v>29</v>
      </c>
      <c r="J128" s="24" t="str">
        <f>E24</f>
        <v xml:space="preserve"> </v>
      </c>
      <c r="K128" s="26"/>
      <c r="L128" s="37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0.35" customHeight="1">
      <c r="A129" s="26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37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11" customFormat="1" ht="29.25" customHeight="1">
      <c r="A130" s="116"/>
      <c r="B130" s="117"/>
      <c r="C130" s="118" t="s">
        <v>105</v>
      </c>
      <c r="D130" s="119" t="s">
        <v>56</v>
      </c>
      <c r="E130" s="119" t="s">
        <v>52</v>
      </c>
      <c r="F130" s="119" t="s">
        <v>53</v>
      </c>
      <c r="G130" s="119" t="s">
        <v>106</v>
      </c>
      <c r="H130" s="119" t="s">
        <v>107</v>
      </c>
      <c r="I130" s="119" t="s">
        <v>108</v>
      </c>
      <c r="J130" s="120" t="s">
        <v>86</v>
      </c>
      <c r="K130" s="121" t="s">
        <v>109</v>
      </c>
      <c r="L130" s="122"/>
      <c r="M130" s="57" t="s">
        <v>1</v>
      </c>
      <c r="N130" s="58" t="s">
        <v>35</v>
      </c>
      <c r="O130" s="58" t="s">
        <v>110</v>
      </c>
      <c r="P130" s="58" t="s">
        <v>111</v>
      </c>
      <c r="Q130" s="58" t="s">
        <v>112</v>
      </c>
      <c r="R130" s="58" t="s">
        <v>113</v>
      </c>
      <c r="S130" s="58" t="s">
        <v>114</v>
      </c>
      <c r="T130" s="59" t="s">
        <v>115</v>
      </c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</row>
    <row r="131" spans="1:65" s="2" customFormat="1" ht="22.8" customHeight="1">
      <c r="A131" s="26"/>
      <c r="B131" s="27"/>
      <c r="C131" s="64" t="s">
        <v>87</v>
      </c>
      <c r="D131" s="26"/>
      <c r="E131" s="26"/>
      <c r="F131" s="26"/>
      <c r="G131" s="26"/>
      <c r="H131" s="26"/>
      <c r="I131" s="26"/>
      <c r="J131" s="123">
        <f>BK131</f>
        <v>68430.92</v>
      </c>
      <c r="K131" s="26"/>
      <c r="L131" s="27"/>
      <c r="M131" s="60"/>
      <c r="N131" s="51"/>
      <c r="O131" s="61"/>
      <c r="P131" s="124">
        <f>P132+P150+P186+P230</f>
        <v>231.6026999</v>
      </c>
      <c r="Q131" s="61"/>
      <c r="R131" s="124">
        <f>R132+R150+R186+R230</f>
        <v>2.8271304180000003</v>
      </c>
      <c r="S131" s="61"/>
      <c r="T131" s="125">
        <f>T132+T150+T186+T230</f>
        <v>20.493667000000002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T131" s="14" t="s">
        <v>70</v>
      </c>
      <c r="AU131" s="14" t="s">
        <v>88</v>
      </c>
      <c r="BK131" s="126">
        <f>BK132+BK150+BK186+BK230</f>
        <v>68430.92</v>
      </c>
    </row>
    <row r="132" spans="1:65" s="12" customFormat="1" ht="25.95" customHeight="1">
      <c r="B132" s="127"/>
      <c r="D132" s="128" t="s">
        <v>70</v>
      </c>
      <c r="E132" s="129" t="s">
        <v>116</v>
      </c>
      <c r="F132" s="129" t="s">
        <v>117</v>
      </c>
      <c r="J132" s="130">
        <f>BK132</f>
        <v>10959.72</v>
      </c>
      <c r="L132" s="127"/>
      <c r="M132" s="131"/>
      <c r="N132" s="132"/>
      <c r="O132" s="132"/>
      <c r="P132" s="133">
        <f>P133+P136+P148</f>
        <v>12.8368</v>
      </c>
      <c r="Q132" s="132"/>
      <c r="R132" s="133">
        <f>R133+R136+R148</f>
        <v>0</v>
      </c>
      <c r="S132" s="132"/>
      <c r="T132" s="134">
        <f>T133+T136+T148</f>
        <v>10.05015</v>
      </c>
      <c r="AR132" s="128" t="s">
        <v>79</v>
      </c>
      <c r="AT132" s="135" t="s">
        <v>70</v>
      </c>
      <c r="AU132" s="135" t="s">
        <v>71</v>
      </c>
      <c r="AY132" s="128" t="s">
        <v>118</v>
      </c>
      <c r="BK132" s="136">
        <f>BK133+BK136+BK148</f>
        <v>10959.72</v>
      </c>
    </row>
    <row r="133" spans="1:65" s="12" customFormat="1" ht="22.8" customHeight="1">
      <c r="B133" s="127"/>
      <c r="D133" s="128" t="s">
        <v>70</v>
      </c>
      <c r="E133" s="137" t="s">
        <v>119</v>
      </c>
      <c r="F133" s="137" t="s">
        <v>120</v>
      </c>
      <c r="J133" s="138">
        <f>BK133</f>
        <v>3557.4</v>
      </c>
      <c r="L133" s="127"/>
      <c r="M133" s="131"/>
      <c r="N133" s="132"/>
      <c r="O133" s="132"/>
      <c r="P133" s="133">
        <f>SUM(P134:P135)</f>
        <v>0</v>
      </c>
      <c r="Q133" s="132"/>
      <c r="R133" s="133">
        <f>SUM(R134:R135)</f>
        <v>0</v>
      </c>
      <c r="S133" s="132"/>
      <c r="T133" s="134">
        <f>SUM(T134:T135)</f>
        <v>0</v>
      </c>
      <c r="AR133" s="128" t="s">
        <v>79</v>
      </c>
      <c r="AT133" s="135" t="s">
        <v>70</v>
      </c>
      <c r="AU133" s="135" t="s">
        <v>79</v>
      </c>
      <c r="AY133" s="128" t="s">
        <v>118</v>
      </c>
      <c r="BK133" s="136">
        <f>SUM(BK134:BK135)</f>
        <v>3557.4</v>
      </c>
    </row>
    <row r="134" spans="1:65" s="2" customFormat="1" ht="24.15" customHeight="1">
      <c r="A134" s="26"/>
      <c r="B134" s="139"/>
      <c r="C134" s="140" t="s">
        <v>79</v>
      </c>
      <c r="D134" s="140" t="s">
        <v>121</v>
      </c>
      <c r="E134" s="141" t="s">
        <v>122</v>
      </c>
      <c r="F134" s="142" t="s">
        <v>123</v>
      </c>
      <c r="G134" s="143" t="s">
        <v>124</v>
      </c>
      <c r="H134" s="144">
        <v>38.25</v>
      </c>
      <c r="I134" s="145">
        <v>30.56</v>
      </c>
      <c r="J134" s="145">
        <f>ROUND(I134*H134,2)</f>
        <v>1168.92</v>
      </c>
      <c r="K134" s="146"/>
      <c r="L134" s="27"/>
      <c r="M134" s="147" t="s">
        <v>1</v>
      </c>
      <c r="N134" s="148" t="s">
        <v>37</v>
      </c>
      <c r="O134" s="149">
        <v>0</v>
      </c>
      <c r="P134" s="149">
        <f>O134*H134</f>
        <v>0</v>
      </c>
      <c r="Q134" s="149">
        <v>0</v>
      </c>
      <c r="R134" s="149">
        <f>Q134*H134</f>
        <v>0</v>
      </c>
      <c r="S134" s="149">
        <v>0</v>
      </c>
      <c r="T134" s="15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1" t="s">
        <v>125</v>
      </c>
      <c r="AT134" s="151" t="s">
        <v>121</v>
      </c>
      <c r="AU134" s="151" t="s">
        <v>126</v>
      </c>
      <c r="AY134" s="14" t="s">
        <v>118</v>
      </c>
      <c r="BE134" s="152">
        <f>IF(N134="základná",J134,0)</f>
        <v>0</v>
      </c>
      <c r="BF134" s="152">
        <f>IF(N134="znížená",J134,0)</f>
        <v>1168.92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4" t="s">
        <v>126</v>
      </c>
      <c r="BK134" s="152">
        <f>ROUND(I134*H134,2)</f>
        <v>1168.92</v>
      </c>
      <c r="BL134" s="14" t="s">
        <v>125</v>
      </c>
      <c r="BM134" s="151" t="s">
        <v>126</v>
      </c>
    </row>
    <row r="135" spans="1:65" s="2" customFormat="1" ht="37.799999999999997" customHeight="1">
      <c r="A135" s="26"/>
      <c r="B135" s="139"/>
      <c r="C135" s="140" t="s">
        <v>126</v>
      </c>
      <c r="D135" s="140" t="s">
        <v>121</v>
      </c>
      <c r="E135" s="141" t="s">
        <v>127</v>
      </c>
      <c r="F135" s="142" t="s">
        <v>128</v>
      </c>
      <c r="G135" s="143" t="s">
        <v>124</v>
      </c>
      <c r="H135" s="144">
        <v>72.116</v>
      </c>
      <c r="I135" s="145">
        <v>33.119999999999997</v>
      </c>
      <c r="J135" s="145">
        <f>ROUND(I135*H135,2)</f>
        <v>2388.48</v>
      </c>
      <c r="K135" s="146"/>
      <c r="L135" s="27"/>
      <c r="M135" s="147" t="s">
        <v>1</v>
      </c>
      <c r="N135" s="148" t="s">
        <v>37</v>
      </c>
      <c r="O135" s="149">
        <v>0</v>
      </c>
      <c r="P135" s="149">
        <f>O135*H135</f>
        <v>0</v>
      </c>
      <c r="Q135" s="149">
        <v>0</v>
      </c>
      <c r="R135" s="149">
        <f>Q135*H135</f>
        <v>0</v>
      </c>
      <c r="S135" s="149">
        <v>0</v>
      </c>
      <c r="T135" s="150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1" t="s">
        <v>125</v>
      </c>
      <c r="AT135" s="151" t="s">
        <v>121</v>
      </c>
      <c r="AU135" s="151" t="s">
        <v>126</v>
      </c>
      <c r="AY135" s="14" t="s">
        <v>118</v>
      </c>
      <c r="BE135" s="152">
        <f>IF(N135="základná",J135,0)</f>
        <v>0</v>
      </c>
      <c r="BF135" s="152">
        <f>IF(N135="znížená",J135,0)</f>
        <v>2388.48</v>
      </c>
      <c r="BG135" s="152">
        <f>IF(N135="zákl. prenesená",J135,0)</f>
        <v>0</v>
      </c>
      <c r="BH135" s="152">
        <f>IF(N135="zníž. prenesená",J135,0)</f>
        <v>0</v>
      </c>
      <c r="BI135" s="152">
        <f>IF(N135="nulová",J135,0)</f>
        <v>0</v>
      </c>
      <c r="BJ135" s="14" t="s">
        <v>126</v>
      </c>
      <c r="BK135" s="152">
        <f>ROUND(I135*H135,2)</f>
        <v>2388.48</v>
      </c>
      <c r="BL135" s="14" t="s">
        <v>125</v>
      </c>
      <c r="BM135" s="151" t="s">
        <v>125</v>
      </c>
    </row>
    <row r="136" spans="1:65" s="12" customFormat="1" ht="22.8" customHeight="1">
      <c r="B136" s="127"/>
      <c r="D136" s="128" t="s">
        <v>70</v>
      </c>
      <c r="E136" s="137" t="s">
        <v>129</v>
      </c>
      <c r="F136" s="137" t="s">
        <v>130</v>
      </c>
      <c r="J136" s="138">
        <f>BK136</f>
        <v>7192.33</v>
      </c>
      <c r="L136" s="127"/>
      <c r="M136" s="131"/>
      <c r="N136" s="132"/>
      <c r="O136" s="132"/>
      <c r="P136" s="133">
        <f>SUM(P137:P147)</f>
        <v>12.8368</v>
      </c>
      <c r="Q136" s="132"/>
      <c r="R136" s="133">
        <f>SUM(R137:R147)</f>
        <v>0</v>
      </c>
      <c r="S136" s="132"/>
      <c r="T136" s="134">
        <f>SUM(T137:T147)</f>
        <v>10.05015</v>
      </c>
      <c r="AR136" s="128" t="s">
        <v>79</v>
      </c>
      <c r="AT136" s="135" t="s">
        <v>70</v>
      </c>
      <c r="AU136" s="135" t="s">
        <v>79</v>
      </c>
      <c r="AY136" s="128" t="s">
        <v>118</v>
      </c>
      <c r="BK136" s="136">
        <f>SUM(BK137:BK147)</f>
        <v>7192.33</v>
      </c>
    </row>
    <row r="137" spans="1:65" s="2" customFormat="1" ht="24.15" customHeight="1">
      <c r="A137" s="26"/>
      <c r="B137" s="139"/>
      <c r="C137" s="140" t="s">
        <v>131</v>
      </c>
      <c r="D137" s="140" t="s">
        <v>121</v>
      </c>
      <c r="E137" s="141" t="s">
        <v>132</v>
      </c>
      <c r="F137" s="142" t="s">
        <v>133</v>
      </c>
      <c r="G137" s="143" t="s">
        <v>124</v>
      </c>
      <c r="H137" s="144">
        <v>202.04</v>
      </c>
      <c r="I137" s="145">
        <v>9.5</v>
      </c>
      <c r="J137" s="145">
        <f t="shared" ref="J137:J147" si="0">ROUND(I137*H137,2)</f>
        <v>1919.38</v>
      </c>
      <c r="K137" s="146"/>
      <c r="L137" s="27"/>
      <c r="M137" s="147" t="s">
        <v>1</v>
      </c>
      <c r="N137" s="148" t="s">
        <v>37</v>
      </c>
      <c r="O137" s="149">
        <v>0</v>
      </c>
      <c r="P137" s="149">
        <f t="shared" ref="P137:P147" si="1">O137*H137</f>
        <v>0</v>
      </c>
      <c r="Q137" s="149">
        <v>0</v>
      </c>
      <c r="R137" s="149">
        <f t="shared" ref="R137:R147" si="2">Q137*H137</f>
        <v>0</v>
      </c>
      <c r="S137" s="149">
        <v>0</v>
      </c>
      <c r="T137" s="150">
        <f t="shared" ref="T137:T147" si="3"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1" t="s">
        <v>125</v>
      </c>
      <c r="AT137" s="151" t="s">
        <v>121</v>
      </c>
      <c r="AU137" s="151" t="s">
        <v>126</v>
      </c>
      <c r="AY137" s="14" t="s">
        <v>118</v>
      </c>
      <c r="BE137" s="152">
        <f t="shared" ref="BE137:BE147" si="4">IF(N137="základná",J137,0)</f>
        <v>0</v>
      </c>
      <c r="BF137" s="152">
        <f t="shared" ref="BF137:BF147" si="5">IF(N137="znížená",J137,0)</f>
        <v>1919.38</v>
      </c>
      <c r="BG137" s="152">
        <f t="shared" ref="BG137:BG147" si="6">IF(N137="zákl. prenesená",J137,0)</f>
        <v>0</v>
      </c>
      <c r="BH137" s="152">
        <f t="shared" ref="BH137:BH147" si="7">IF(N137="zníž. prenesená",J137,0)</f>
        <v>0</v>
      </c>
      <c r="BI137" s="152">
        <f t="shared" ref="BI137:BI147" si="8">IF(N137="nulová",J137,0)</f>
        <v>0</v>
      </c>
      <c r="BJ137" s="14" t="s">
        <v>126</v>
      </c>
      <c r="BK137" s="152">
        <f t="shared" ref="BK137:BK147" si="9">ROUND(I137*H137,2)</f>
        <v>1919.38</v>
      </c>
      <c r="BL137" s="14" t="s">
        <v>125</v>
      </c>
      <c r="BM137" s="151" t="s">
        <v>119</v>
      </c>
    </row>
    <row r="138" spans="1:65" s="2" customFormat="1" ht="16.5" customHeight="1">
      <c r="A138" s="26"/>
      <c r="B138" s="139"/>
      <c r="C138" s="140" t="s">
        <v>125</v>
      </c>
      <c r="D138" s="140" t="s">
        <v>121</v>
      </c>
      <c r="E138" s="141" t="s">
        <v>134</v>
      </c>
      <c r="F138" s="142" t="s">
        <v>135</v>
      </c>
      <c r="G138" s="143" t="s">
        <v>124</v>
      </c>
      <c r="H138" s="144">
        <v>275.01</v>
      </c>
      <c r="I138" s="145">
        <v>5.57</v>
      </c>
      <c r="J138" s="145">
        <f t="shared" si="0"/>
        <v>1531.81</v>
      </c>
      <c r="K138" s="146"/>
      <c r="L138" s="27"/>
      <c r="M138" s="147" t="s">
        <v>1</v>
      </c>
      <c r="N138" s="148" t="s">
        <v>37</v>
      </c>
      <c r="O138" s="149">
        <v>0</v>
      </c>
      <c r="P138" s="149">
        <f t="shared" si="1"/>
        <v>0</v>
      </c>
      <c r="Q138" s="149">
        <v>0</v>
      </c>
      <c r="R138" s="149">
        <f t="shared" si="2"/>
        <v>0</v>
      </c>
      <c r="S138" s="149">
        <v>0</v>
      </c>
      <c r="T138" s="150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1" t="s">
        <v>125</v>
      </c>
      <c r="AT138" s="151" t="s">
        <v>121</v>
      </c>
      <c r="AU138" s="151" t="s">
        <v>126</v>
      </c>
      <c r="AY138" s="14" t="s">
        <v>118</v>
      </c>
      <c r="BE138" s="152">
        <f t="shared" si="4"/>
        <v>0</v>
      </c>
      <c r="BF138" s="152">
        <f t="shared" si="5"/>
        <v>1531.81</v>
      </c>
      <c r="BG138" s="152">
        <f t="shared" si="6"/>
        <v>0</v>
      </c>
      <c r="BH138" s="152">
        <f t="shared" si="7"/>
        <v>0</v>
      </c>
      <c r="BI138" s="152">
        <f t="shared" si="8"/>
        <v>0</v>
      </c>
      <c r="BJ138" s="14" t="s">
        <v>126</v>
      </c>
      <c r="BK138" s="152">
        <f t="shared" si="9"/>
        <v>1531.81</v>
      </c>
      <c r="BL138" s="14" t="s">
        <v>125</v>
      </c>
      <c r="BM138" s="151" t="s">
        <v>136</v>
      </c>
    </row>
    <row r="139" spans="1:65" s="2" customFormat="1" ht="24.15" customHeight="1">
      <c r="A139" s="26"/>
      <c r="B139" s="139"/>
      <c r="C139" s="140" t="s">
        <v>137</v>
      </c>
      <c r="D139" s="140" t="s">
        <v>121</v>
      </c>
      <c r="E139" s="141" t="s">
        <v>138</v>
      </c>
      <c r="F139" s="142" t="s">
        <v>139</v>
      </c>
      <c r="G139" s="143" t="s">
        <v>124</v>
      </c>
      <c r="H139" s="144">
        <v>45.01</v>
      </c>
      <c r="I139" s="145">
        <v>12.85</v>
      </c>
      <c r="J139" s="145">
        <f t="shared" si="0"/>
        <v>578.38</v>
      </c>
      <c r="K139" s="146"/>
      <c r="L139" s="27"/>
      <c r="M139" s="147" t="s">
        <v>1</v>
      </c>
      <c r="N139" s="148" t="s">
        <v>37</v>
      </c>
      <c r="O139" s="149">
        <v>0</v>
      </c>
      <c r="P139" s="149">
        <f t="shared" si="1"/>
        <v>0</v>
      </c>
      <c r="Q139" s="149">
        <v>0</v>
      </c>
      <c r="R139" s="149">
        <f t="shared" si="2"/>
        <v>0</v>
      </c>
      <c r="S139" s="149">
        <v>0.09</v>
      </c>
      <c r="T139" s="150">
        <f t="shared" si="3"/>
        <v>4.0508999999999995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1" t="s">
        <v>125</v>
      </c>
      <c r="AT139" s="151" t="s">
        <v>121</v>
      </c>
      <c r="AU139" s="151" t="s">
        <v>126</v>
      </c>
      <c r="AY139" s="14" t="s">
        <v>118</v>
      </c>
      <c r="BE139" s="152">
        <f t="shared" si="4"/>
        <v>0</v>
      </c>
      <c r="BF139" s="152">
        <f t="shared" si="5"/>
        <v>578.38</v>
      </c>
      <c r="BG139" s="152">
        <f t="shared" si="6"/>
        <v>0</v>
      </c>
      <c r="BH139" s="152">
        <f t="shared" si="7"/>
        <v>0</v>
      </c>
      <c r="BI139" s="152">
        <f t="shared" si="8"/>
        <v>0</v>
      </c>
      <c r="BJ139" s="14" t="s">
        <v>126</v>
      </c>
      <c r="BK139" s="152">
        <f t="shared" si="9"/>
        <v>578.38</v>
      </c>
      <c r="BL139" s="14" t="s">
        <v>125</v>
      </c>
      <c r="BM139" s="151" t="s">
        <v>140</v>
      </c>
    </row>
    <row r="140" spans="1:65" s="2" customFormat="1" ht="37.799999999999997" customHeight="1">
      <c r="A140" s="26"/>
      <c r="B140" s="139"/>
      <c r="C140" s="140" t="s">
        <v>119</v>
      </c>
      <c r="D140" s="140" t="s">
        <v>121</v>
      </c>
      <c r="E140" s="141" t="s">
        <v>141</v>
      </c>
      <c r="F140" s="142" t="s">
        <v>142</v>
      </c>
      <c r="G140" s="143" t="s">
        <v>124</v>
      </c>
      <c r="H140" s="144">
        <v>45.01</v>
      </c>
      <c r="I140" s="145">
        <v>4.8600000000000003</v>
      </c>
      <c r="J140" s="145">
        <f t="shared" si="0"/>
        <v>218.75</v>
      </c>
      <c r="K140" s="146"/>
      <c r="L140" s="27"/>
      <c r="M140" s="147" t="s">
        <v>1</v>
      </c>
      <c r="N140" s="148" t="s">
        <v>37</v>
      </c>
      <c r="O140" s="149">
        <v>0</v>
      </c>
      <c r="P140" s="149">
        <f t="shared" si="1"/>
        <v>0</v>
      </c>
      <c r="Q140" s="149">
        <v>0</v>
      </c>
      <c r="R140" s="149">
        <f t="shared" si="2"/>
        <v>0</v>
      </c>
      <c r="S140" s="149">
        <v>6.5000000000000002E-2</v>
      </c>
      <c r="T140" s="150">
        <f t="shared" si="3"/>
        <v>2.9256500000000001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1" t="s">
        <v>125</v>
      </c>
      <c r="AT140" s="151" t="s">
        <v>121</v>
      </c>
      <c r="AU140" s="151" t="s">
        <v>126</v>
      </c>
      <c r="AY140" s="14" t="s">
        <v>118</v>
      </c>
      <c r="BE140" s="152">
        <f t="shared" si="4"/>
        <v>0</v>
      </c>
      <c r="BF140" s="152">
        <f t="shared" si="5"/>
        <v>218.75</v>
      </c>
      <c r="BG140" s="152">
        <f t="shared" si="6"/>
        <v>0</v>
      </c>
      <c r="BH140" s="152">
        <f t="shared" si="7"/>
        <v>0</v>
      </c>
      <c r="BI140" s="152">
        <f t="shared" si="8"/>
        <v>0</v>
      </c>
      <c r="BJ140" s="14" t="s">
        <v>126</v>
      </c>
      <c r="BK140" s="152">
        <f t="shared" si="9"/>
        <v>218.75</v>
      </c>
      <c r="BL140" s="14" t="s">
        <v>125</v>
      </c>
      <c r="BM140" s="151" t="s">
        <v>143</v>
      </c>
    </row>
    <row r="141" spans="1:65" s="2" customFormat="1" ht="24.15" customHeight="1">
      <c r="A141" s="26"/>
      <c r="B141" s="139"/>
      <c r="C141" s="140" t="s">
        <v>144</v>
      </c>
      <c r="D141" s="140" t="s">
        <v>121</v>
      </c>
      <c r="E141" s="141" t="s">
        <v>145</v>
      </c>
      <c r="F141" s="142" t="s">
        <v>146</v>
      </c>
      <c r="G141" s="143" t="s">
        <v>124</v>
      </c>
      <c r="H141" s="144">
        <v>3.125</v>
      </c>
      <c r="I141" s="145">
        <v>21.26</v>
      </c>
      <c r="J141" s="145">
        <f t="shared" si="0"/>
        <v>66.44</v>
      </c>
      <c r="K141" s="146"/>
      <c r="L141" s="27"/>
      <c r="M141" s="147" t="s">
        <v>1</v>
      </c>
      <c r="N141" s="148" t="s">
        <v>37</v>
      </c>
      <c r="O141" s="149">
        <v>0</v>
      </c>
      <c r="P141" s="149">
        <f t="shared" si="1"/>
        <v>0</v>
      </c>
      <c r="Q141" s="149">
        <v>0</v>
      </c>
      <c r="R141" s="149">
        <f t="shared" si="2"/>
        <v>0</v>
      </c>
      <c r="S141" s="149">
        <v>0</v>
      </c>
      <c r="T141" s="150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1" t="s">
        <v>125</v>
      </c>
      <c r="AT141" s="151" t="s">
        <v>121</v>
      </c>
      <c r="AU141" s="151" t="s">
        <v>126</v>
      </c>
      <c r="AY141" s="14" t="s">
        <v>118</v>
      </c>
      <c r="BE141" s="152">
        <f t="shared" si="4"/>
        <v>0</v>
      </c>
      <c r="BF141" s="152">
        <f t="shared" si="5"/>
        <v>66.44</v>
      </c>
      <c r="BG141" s="152">
        <f t="shared" si="6"/>
        <v>0</v>
      </c>
      <c r="BH141" s="152">
        <f t="shared" si="7"/>
        <v>0</v>
      </c>
      <c r="BI141" s="152">
        <f t="shared" si="8"/>
        <v>0</v>
      </c>
      <c r="BJ141" s="14" t="s">
        <v>126</v>
      </c>
      <c r="BK141" s="152">
        <f t="shared" si="9"/>
        <v>66.44</v>
      </c>
      <c r="BL141" s="14" t="s">
        <v>125</v>
      </c>
      <c r="BM141" s="151" t="s">
        <v>147</v>
      </c>
    </row>
    <row r="142" spans="1:65" s="2" customFormat="1" ht="37.799999999999997" customHeight="1">
      <c r="A142" s="26"/>
      <c r="B142" s="139"/>
      <c r="C142" s="140" t="s">
        <v>136</v>
      </c>
      <c r="D142" s="140" t="s">
        <v>121</v>
      </c>
      <c r="E142" s="141" t="s">
        <v>148</v>
      </c>
      <c r="F142" s="142" t="s">
        <v>149</v>
      </c>
      <c r="G142" s="143" t="s">
        <v>150</v>
      </c>
      <c r="H142" s="144">
        <v>255</v>
      </c>
      <c r="I142" s="145">
        <v>3.23</v>
      </c>
      <c r="J142" s="145">
        <f t="shared" si="0"/>
        <v>823.65</v>
      </c>
      <c r="K142" s="146"/>
      <c r="L142" s="27"/>
      <c r="M142" s="147" t="s">
        <v>1</v>
      </c>
      <c r="N142" s="148" t="s">
        <v>37</v>
      </c>
      <c r="O142" s="149">
        <v>0</v>
      </c>
      <c r="P142" s="149">
        <f t="shared" si="1"/>
        <v>0</v>
      </c>
      <c r="Q142" s="149">
        <v>0</v>
      </c>
      <c r="R142" s="149">
        <f t="shared" si="2"/>
        <v>0</v>
      </c>
      <c r="S142" s="149">
        <v>0</v>
      </c>
      <c r="T142" s="150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1" t="s">
        <v>125</v>
      </c>
      <c r="AT142" s="151" t="s">
        <v>121</v>
      </c>
      <c r="AU142" s="151" t="s">
        <v>126</v>
      </c>
      <c r="AY142" s="14" t="s">
        <v>118</v>
      </c>
      <c r="BE142" s="152">
        <f t="shared" si="4"/>
        <v>0</v>
      </c>
      <c r="BF142" s="152">
        <f t="shared" si="5"/>
        <v>823.65</v>
      </c>
      <c r="BG142" s="152">
        <f t="shared" si="6"/>
        <v>0</v>
      </c>
      <c r="BH142" s="152">
        <f t="shared" si="7"/>
        <v>0</v>
      </c>
      <c r="BI142" s="152">
        <f t="shared" si="8"/>
        <v>0</v>
      </c>
      <c r="BJ142" s="14" t="s">
        <v>126</v>
      </c>
      <c r="BK142" s="152">
        <f t="shared" si="9"/>
        <v>823.65</v>
      </c>
      <c r="BL142" s="14" t="s">
        <v>125</v>
      </c>
      <c r="BM142" s="151" t="s">
        <v>151</v>
      </c>
    </row>
    <row r="143" spans="1:65" s="2" customFormat="1" ht="37.799999999999997" customHeight="1">
      <c r="A143" s="26"/>
      <c r="B143" s="139"/>
      <c r="C143" s="140" t="s">
        <v>129</v>
      </c>
      <c r="D143" s="140" t="s">
        <v>121</v>
      </c>
      <c r="E143" s="141" t="s">
        <v>152</v>
      </c>
      <c r="F143" s="142" t="s">
        <v>153</v>
      </c>
      <c r="G143" s="143" t="s">
        <v>124</v>
      </c>
      <c r="H143" s="144">
        <v>45.2</v>
      </c>
      <c r="I143" s="145">
        <v>5.03</v>
      </c>
      <c r="J143" s="145">
        <f t="shared" si="0"/>
        <v>227.36</v>
      </c>
      <c r="K143" s="146"/>
      <c r="L143" s="27"/>
      <c r="M143" s="147" t="s">
        <v>1</v>
      </c>
      <c r="N143" s="148" t="s">
        <v>37</v>
      </c>
      <c r="O143" s="149">
        <v>0.28399999999999997</v>
      </c>
      <c r="P143" s="149">
        <f t="shared" si="1"/>
        <v>12.8368</v>
      </c>
      <c r="Q143" s="149">
        <v>0</v>
      </c>
      <c r="R143" s="149">
        <f t="shared" si="2"/>
        <v>0</v>
      </c>
      <c r="S143" s="149">
        <v>6.8000000000000005E-2</v>
      </c>
      <c r="T143" s="150">
        <f t="shared" si="3"/>
        <v>3.0736000000000003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1" t="s">
        <v>125</v>
      </c>
      <c r="AT143" s="151" t="s">
        <v>121</v>
      </c>
      <c r="AU143" s="151" t="s">
        <v>126</v>
      </c>
      <c r="AY143" s="14" t="s">
        <v>118</v>
      </c>
      <c r="BE143" s="152">
        <f t="shared" si="4"/>
        <v>0</v>
      </c>
      <c r="BF143" s="152">
        <f t="shared" si="5"/>
        <v>227.36</v>
      </c>
      <c r="BG143" s="152">
        <f t="shared" si="6"/>
        <v>0</v>
      </c>
      <c r="BH143" s="152">
        <f t="shared" si="7"/>
        <v>0</v>
      </c>
      <c r="BI143" s="152">
        <f t="shared" si="8"/>
        <v>0</v>
      </c>
      <c r="BJ143" s="14" t="s">
        <v>126</v>
      </c>
      <c r="BK143" s="152">
        <f t="shared" si="9"/>
        <v>227.36</v>
      </c>
      <c r="BL143" s="14" t="s">
        <v>125</v>
      </c>
      <c r="BM143" s="151" t="s">
        <v>154</v>
      </c>
    </row>
    <row r="144" spans="1:65" s="2" customFormat="1" ht="21.75" customHeight="1">
      <c r="A144" s="26"/>
      <c r="B144" s="139"/>
      <c r="C144" s="140" t="s">
        <v>140</v>
      </c>
      <c r="D144" s="140" t="s">
        <v>121</v>
      </c>
      <c r="E144" s="141" t="s">
        <v>155</v>
      </c>
      <c r="F144" s="142" t="s">
        <v>156</v>
      </c>
      <c r="G144" s="143" t="s">
        <v>157</v>
      </c>
      <c r="H144" s="144">
        <v>10.050000000000001</v>
      </c>
      <c r="I144" s="145">
        <v>16.53</v>
      </c>
      <c r="J144" s="145">
        <f t="shared" si="0"/>
        <v>166.13</v>
      </c>
      <c r="K144" s="146"/>
      <c r="L144" s="27"/>
      <c r="M144" s="147" t="s">
        <v>1</v>
      </c>
      <c r="N144" s="148" t="s">
        <v>37</v>
      </c>
      <c r="O144" s="149">
        <v>0</v>
      </c>
      <c r="P144" s="149">
        <f t="shared" si="1"/>
        <v>0</v>
      </c>
      <c r="Q144" s="149">
        <v>0</v>
      </c>
      <c r="R144" s="149">
        <f t="shared" si="2"/>
        <v>0</v>
      </c>
      <c r="S144" s="149">
        <v>0</v>
      </c>
      <c r="T144" s="150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1" t="s">
        <v>125</v>
      </c>
      <c r="AT144" s="151" t="s">
        <v>121</v>
      </c>
      <c r="AU144" s="151" t="s">
        <v>126</v>
      </c>
      <c r="AY144" s="14" t="s">
        <v>118</v>
      </c>
      <c r="BE144" s="152">
        <f t="shared" si="4"/>
        <v>0</v>
      </c>
      <c r="BF144" s="152">
        <f t="shared" si="5"/>
        <v>166.13</v>
      </c>
      <c r="BG144" s="152">
        <f t="shared" si="6"/>
        <v>0</v>
      </c>
      <c r="BH144" s="152">
        <f t="shared" si="7"/>
        <v>0</v>
      </c>
      <c r="BI144" s="152">
        <f t="shared" si="8"/>
        <v>0</v>
      </c>
      <c r="BJ144" s="14" t="s">
        <v>126</v>
      </c>
      <c r="BK144" s="152">
        <f t="shared" si="9"/>
        <v>166.13</v>
      </c>
      <c r="BL144" s="14" t="s">
        <v>125</v>
      </c>
      <c r="BM144" s="151" t="s">
        <v>158</v>
      </c>
    </row>
    <row r="145" spans="1:65" s="2" customFormat="1" ht="24.15" customHeight="1">
      <c r="A145" s="26"/>
      <c r="B145" s="139"/>
      <c r="C145" s="140" t="s">
        <v>159</v>
      </c>
      <c r="D145" s="140" t="s">
        <v>121</v>
      </c>
      <c r="E145" s="141" t="s">
        <v>160</v>
      </c>
      <c r="F145" s="142" t="s">
        <v>161</v>
      </c>
      <c r="G145" s="143" t="s">
        <v>157</v>
      </c>
      <c r="H145" s="144">
        <v>301.5</v>
      </c>
      <c r="I145" s="145">
        <v>0.51</v>
      </c>
      <c r="J145" s="145">
        <f t="shared" si="0"/>
        <v>153.77000000000001</v>
      </c>
      <c r="K145" s="146"/>
      <c r="L145" s="27"/>
      <c r="M145" s="147" t="s">
        <v>1</v>
      </c>
      <c r="N145" s="148" t="s">
        <v>37</v>
      </c>
      <c r="O145" s="149">
        <v>0</v>
      </c>
      <c r="P145" s="149">
        <f t="shared" si="1"/>
        <v>0</v>
      </c>
      <c r="Q145" s="149">
        <v>0</v>
      </c>
      <c r="R145" s="149">
        <f t="shared" si="2"/>
        <v>0</v>
      </c>
      <c r="S145" s="149">
        <v>0</v>
      </c>
      <c r="T145" s="150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1" t="s">
        <v>125</v>
      </c>
      <c r="AT145" s="151" t="s">
        <v>121</v>
      </c>
      <c r="AU145" s="151" t="s">
        <v>126</v>
      </c>
      <c r="AY145" s="14" t="s">
        <v>118</v>
      </c>
      <c r="BE145" s="152">
        <f t="shared" si="4"/>
        <v>0</v>
      </c>
      <c r="BF145" s="152">
        <f t="shared" si="5"/>
        <v>153.77000000000001</v>
      </c>
      <c r="BG145" s="152">
        <f t="shared" si="6"/>
        <v>0</v>
      </c>
      <c r="BH145" s="152">
        <f t="shared" si="7"/>
        <v>0</v>
      </c>
      <c r="BI145" s="152">
        <f t="shared" si="8"/>
        <v>0</v>
      </c>
      <c r="BJ145" s="14" t="s">
        <v>126</v>
      </c>
      <c r="BK145" s="152">
        <f t="shared" si="9"/>
        <v>153.77000000000001</v>
      </c>
      <c r="BL145" s="14" t="s">
        <v>125</v>
      </c>
      <c r="BM145" s="151" t="s">
        <v>7</v>
      </c>
    </row>
    <row r="146" spans="1:65" s="2" customFormat="1" ht="24.15" customHeight="1">
      <c r="A146" s="26"/>
      <c r="B146" s="139"/>
      <c r="C146" s="140" t="s">
        <v>143</v>
      </c>
      <c r="D146" s="140" t="s">
        <v>121</v>
      </c>
      <c r="E146" s="141" t="s">
        <v>162</v>
      </c>
      <c r="F146" s="142" t="s">
        <v>163</v>
      </c>
      <c r="G146" s="143" t="s">
        <v>157</v>
      </c>
      <c r="H146" s="144">
        <v>10.050000000000001</v>
      </c>
      <c r="I146" s="145">
        <v>13.29</v>
      </c>
      <c r="J146" s="145">
        <f t="shared" si="0"/>
        <v>133.56</v>
      </c>
      <c r="K146" s="146"/>
      <c r="L146" s="27"/>
      <c r="M146" s="147" t="s">
        <v>1</v>
      </c>
      <c r="N146" s="148" t="s">
        <v>37</v>
      </c>
      <c r="O146" s="149">
        <v>0</v>
      </c>
      <c r="P146" s="149">
        <f t="shared" si="1"/>
        <v>0</v>
      </c>
      <c r="Q146" s="149">
        <v>0</v>
      </c>
      <c r="R146" s="149">
        <f t="shared" si="2"/>
        <v>0</v>
      </c>
      <c r="S146" s="149">
        <v>0</v>
      </c>
      <c r="T146" s="150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1" t="s">
        <v>125</v>
      </c>
      <c r="AT146" s="151" t="s">
        <v>121</v>
      </c>
      <c r="AU146" s="151" t="s">
        <v>126</v>
      </c>
      <c r="AY146" s="14" t="s">
        <v>118</v>
      </c>
      <c r="BE146" s="152">
        <f t="shared" si="4"/>
        <v>0</v>
      </c>
      <c r="BF146" s="152">
        <f t="shared" si="5"/>
        <v>133.56</v>
      </c>
      <c r="BG146" s="152">
        <f t="shared" si="6"/>
        <v>0</v>
      </c>
      <c r="BH146" s="152">
        <f t="shared" si="7"/>
        <v>0</v>
      </c>
      <c r="BI146" s="152">
        <f t="shared" si="8"/>
        <v>0</v>
      </c>
      <c r="BJ146" s="14" t="s">
        <v>126</v>
      </c>
      <c r="BK146" s="152">
        <f t="shared" si="9"/>
        <v>133.56</v>
      </c>
      <c r="BL146" s="14" t="s">
        <v>125</v>
      </c>
      <c r="BM146" s="151" t="s">
        <v>164</v>
      </c>
    </row>
    <row r="147" spans="1:65" s="2" customFormat="1" ht="24.15" customHeight="1">
      <c r="A147" s="26"/>
      <c r="B147" s="139"/>
      <c r="C147" s="140" t="s">
        <v>165</v>
      </c>
      <c r="D147" s="140" t="s">
        <v>121</v>
      </c>
      <c r="E147" s="141" t="s">
        <v>166</v>
      </c>
      <c r="F147" s="142" t="s">
        <v>167</v>
      </c>
      <c r="G147" s="143" t="s">
        <v>157</v>
      </c>
      <c r="H147" s="144">
        <v>20.494</v>
      </c>
      <c r="I147" s="145">
        <v>67</v>
      </c>
      <c r="J147" s="145">
        <f t="shared" si="0"/>
        <v>1373.1</v>
      </c>
      <c r="K147" s="146"/>
      <c r="L147" s="27"/>
      <c r="M147" s="147" t="s">
        <v>1</v>
      </c>
      <c r="N147" s="148" t="s">
        <v>37</v>
      </c>
      <c r="O147" s="149">
        <v>0</v>
      </c>
      <c r="P147" s="149">
        <f t="shared" si="1"/>
        <v>0</v>
      </c>
      <c r="Q147" s="149">
        <v>0</v>
      </c>
      <c r="R147" s="149">
        <f t="shared" si="2"/>
        <v>0</v>
      </c>
      <c r="S147" s="149">
        <v>0</v>
      </c>
      <c r="T147" s="150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1" t="s">
        <v>125</v>
      </c>
      <c r="AT147" s="151" t="s">
        <v>121</v>
      </c>
      <c r="AU147" s="151" t="s">
        <v>126</v>
      </c>
      <c r="AY147" s="14" t="s">
        <v>118</v>
      </c>
      <c r="BE147" s="152">
        <f t="shared" si="4"/>
        <v>0</v>
      </c>
      <c r="BF147" s="152">
        <f t="shared" si="5"/>
        <v>1373.1</v>
      </c>
      <c r="BG147" s="152">
        <f t="shared" si="6"/>
        <v>0</v>
      </c>
      <c r="BH147" s="152">
        <f t="shared" si="7"/>
        <v>0</v>
      </c>
      <c r="BI147" s="152">
        <f t="shared" si="8"/>
        <v>0</v>
      </c>
      <c r="BJ147" s="14" t="s">
        <v>126</v>
      </c>
      <c r="BK147" s="152">
        <f t="shared" si="9"/>
        <v>1373.1</v>
      </c>
      <c r="BL147" s="14" t="s">
        <v>125</v>
      </c>
      <c r="BM147" s="151" t="s">
        <v>168</v>
      </c>
    </row>
    <row r="148" spans="1:65" s="12" customFormat="1" ht="22.8" customHeight="1">
      <c r="B148" s="127"/>
      <c r="D148" s="128" t="s">
        <v>70</v>
      </c>
      <c r="E148" s="137" t="s">
        <v>169</v>
      </c>
      <c r="F148" s="137" t="s">
        <v>170</v>
      </c>
      <c r="J148" s="138">
        <f>BK148</f>
        <v>209.99</v>
      </c>
      <c r="L148" s="127"/>
      <c r="M148" s="131"/>
      <c r="N148" s="132"/>
      <c r="O148" s="132"/>
      <c r="P148" s="133">
        <f>P149</f>
        <v>0</v>
      </c>
      <c r="Q148" s="132"/>
      <c r="R148" s="133">
        <f>R149</f>
        <v>0</v>
      </c>
      <c r="S148" s="132"/>
      <c r="T148" s="134">
        <f>T149</f>
        <v>0</v>
      </c>
      <c r="AR148" s="128" t="s">
        <v>79</v>
      </c>
      <c r="AT148" s="135" t="s">
        <v>70</v>
      </c>
      <c r="AU148" s="135" t="s">
        <v>79</v>
      </c>
      <c r="AY148" s="128" t="s">
        <v>118</v>
      </c>
      <c r="BK148" s="136">
        <f>BK149</f>
        <v>209.99</v>
      </c>
    </row>
    <row r="149" spans="1:65" s="2" customFormat="1" ht="24.15" customHeight="1">
      <c r="A149" s="26"/>
      <c r="B149" s="139"/>
      <c r="C149" s="140" t="s">
        <v>147</v>
      </c>
      <c r="D149" s="140" t="s">
        <v>121</v>
      </c>
      <c r="E149" s="141" t="s">
        <v>171</v>
      </c>
      <c r="F149" s="142" t="s">
        <v>172</v>
      </c>
      <c r="G149" s="143" t="s">
        <v>157</v>
      </c>
      <c r="H149" s="144">
        <v>4.5860000000000003</v>
      </c>
      <c r="I149" s="145">
        <v>45.79</v>
      </c>
      <c r="J149" s="145">
        <f>ROUND(I149*H149,2)</f>
        <v>209.99</v>
      </c>
      <c r="K149" s="146"/>
      <c r="L149" s="27"/>
      <c r="M149" s="147" t="s">
        <v>1</v>
      </c>
      <c r="N149" s="148" t="s">
        <v>37</v>
      </c>
      <c r="O149" s="149">
        <v>0</v>
      </c>
      <c r="P149" s="149">
        <f>O149*H149</f>
        <v>0</v>
      </c>
      <c r="Q149" s="149">
        <v>0</v>
      </c>
      <c r="R149" s="149">
        <f>Q149*H149</f>
        <v>0</v>
      </c>
      <c r="S149" s="149">
        <v>0</v>
      </c>
      <c r="T149" s="150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1" t="s">
        <v>125</v>
      </c>
      <c r="AT149" s="151" t="s">
        <v>121</v>
      </c>
      <c r="AU149" s="151" t="s">
        <v>126</v>
      </c>
      <c r="AY149" s="14" t="s">
        <v>118</v>
      </c>
      <c r="BE149" s="152">
        <f>IF(N149="základná",J149,0)</f>
        <v>0</v>
      </c>
      <c r="BF149" s="152">
        <f>IF(N149="znížená",J149,0)</f>
        <v>209.99</v>
      </c>
      <c r="BG149" s="152">
        <f>IF(N149="zákl. prenesená",J149,0)</f>
        <v>0</v>
      </c>
      <c r="BH149" s="152">
        <f>IF(N149="zníž. prenesená",J149,0)</f>
        <v>0</v>
      </c>
      <c r="BI149" s="152">
        <f>IF(N149="nulová",J149,0)</f>
        <v>0</v>
      </c>
      <c r="BJ149" s="14" t="s">
        <v>126</v>
      </c>
      <c r="BK149" s="152">
        <f>ROUND(I149*H149,2)</f>
        <v>209.99</v>
      </c>
      <c r="BL149" s="14" t="s">
        <v>125</v>
      </c>
      <c r="BM149" s="151" t="s">
        <v>173</v>
      </c>
    </row>
    <row r="150" spans="1:65" s="12" customFormat="1" ht="25.95" customHeight="1">
      <c r="B150" s="127"/>
      <c r="D150" s="128" t="s">
        <v>70</v>
      </c>
      <c r="E150" s="129" t="s">
        <v>174</v>
      </c>
      <c r="F150" s="129" t="s">
        <v>175</v>
      </c>
      <c r="J150" s="130">
        <f>BK150</f>
        <v>45627.609999999993</v>
      </c>
      <c r="L150" s="127"/>
      <c r="M150" s="131"/>
      <c r="N150" s="132"/>
      <c r="O150" s="132"/>
      <c r="P150" s="133">
        <f>P151+P156+P162+P168+P174+P178+P182</f>
        <v>218.76589989999999</v>
      </c>
      <c r="Q150" s="132"/>
      <c r="R150" s="133">
        <f>R151+R156+R162+R168+R174+R178+R182</f>
        <v>2.8271304180000003</v>
      </c>
      <c r="S150" s="132"/>
      <c r="T150" s="134">
        <f>T151+T156+T162+T168+T174+T178+T182</f>
        <v>10.443517</v>
      </c>
      <c r="AR150" s="128" t="s">
        <v>126</v>
      </c>
      <c r="AT150" s="135" t="s">
        <v>70</v>
      </c>
      <c r="AU150" s="135" t="s">
        <v>71</v>
      </c>
      <c r="AY150" s="128" t="s">
        <v>118</v>
      </c>
      <c r="BK150" s="136">
        <f>BK151+BK156+BK162+BK168+BK174+BK178+BK182</f>
        <v>45627.609999999993</v>
      </c>
    </row>
    <row r="151" spans="1:65" s="12" customFormat="1" ht="22.8" customHeight="1">
      <c r="B151" s="127"/>
      <c r="D151" s="128" t="s">
        <v>70</v>
      </c>
      <c r="E151" s="137" t="s">
        <v>176</v>
      </c>
      <c r="F151" s="137" t="s">
        <v>177</v>
      </c>
      <c r="J151" s="138">
        <f>BK151</f>
        <v>8759.91</v>
      </c>
      <c r="L151" s="127"/>
      <c r="M151" s="131"/>
      <c r="N151" s="132"/>
      <c r="O151" s="132"/>
      <c r="P151" s="133">
        <f>SUM(P152:P155)</f>
        <v>0</v>
      </c>
      <c r="Q151" s="132"/>
      <c r="R151" s="133">
        <f>SUM(R152:R155)</f>
        <v>0</v>
      </c>
      <c r="S151" s="132"/>
      <c r="T151" s="134">
        <f>SUM(T152:T155)</f>
        <v>0</v>
      </c>
      <c r="AR151" s="128" t="s">
        <v>126</v>
      </c>
      <c r="AT151" s="135" t="s">
        <v>70</v>
      </c>
      <c r="AU151" s="135" t="s">
        <v>79</v>
      </c>
      <c r="AY151" s="128" t="s">
        <v>118</v>
      </c>
      <c r="BK151" s="136">
        <f>SUM(BK152:BK155)</f>
        <v>8759.91</v>
      </c>
    </row>
    <row r="152" spans="1:65" s="2" customFormat="1" ht="33" customHeight="1">
      <c r="A152" s="26"/>
      <c r="B152" s="139"/>
      <c r="C152" s="140" t="s">
        <v>178</v>
      </c>
      <c r="D152" s="140" t="s">
        <v>121</v>
      </c>
      <c r="E152" s="141" t="s">
        <v>179</v>
      </c>
      <c r="F152" s="142" t="s">
        <v>180</v>
      </c>
      <c r="G152" s="143" t="s">
        <v>124</v>
      </c>
      <c r="H152" s="144">
        <v>202.04</v>
      </c>
      <c r="I152" s="145">
        <v>37.229999999999997</v>
      </c>
      <c r="J152" s="145">
        <f>ROUND(I152*H152,2)</f>
        <v>7521.95</v>
      </c>
      <c r="K152" s="146"/>
      <c r="L152" s="27"/>
      <c r="M152" s="147" t="s">
        <v>1</v>
      </c>
      <c r="N152" s="148" t="s">
        <v>37</v>
      </c>
      <c r="O152" s="149">
        <v>0</v>
      </c>
      <c r="P152" s="149">
        <f>O152*H152</f>
        <v>0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1" t="s">
        <v>151</v>
      </c>
      <c r="AT152" s="151" t="s">
        <v>121</v>
      </c>
      <c r="AU152" s="151" t="s">
        <v>126</v>
      </c>
      <c r="AY152" s="14" t="s">
        <v>118</v>
      </c>
      <c r="BE152" s="152">
        <f>IF(N152="základná",J152,0)</f>
        <v>0</v>
      </c>
      <c r="BF152" s="152">
        <f>IF(N152="znížená",J152,0)</f>
        <v>7521.95</v>
      </c>
      <c r="BG152" s="152">
        <f>IF(N152="zákl. prenesená",J152,0)</f>
        <v>0</v>
      </c>
      <c r="BH152" s="152">
        <f>IF(N152="zníž. prenesená",J152,0)</f>
        <v>0</v>
      </c>
      <c r="BI152" s="152">
        <f>IF(N152="nulová",J152,0)</f>
        <v>0</v>
      </c>
      <c r="BJ152" s="14" t="s">
        <v>126</v>
      </c>
      <c r="BK152" s="152">
        <f>ROUND(I152*H152,2)</f>
        <v>7521.95</v>
      </c>
      <c r="BL152" s="14" t="s">
        <v>151</v>
      </c>
      <c r="BM152" s="151" t="s">
        <v>181</v>
      </c>
    </row>
    <row r="153" spans="1:65" s="2" customFormat="1" ht="21.75" customHeight="1">
      <c r="A153" s="26"/>
      <c r="B153" s="139"/>
      <c r="C153" s="140" t="s">
        <v>151</v>
      </c>
      <c r="D153" s="140" t="s">
        <v>121</v>
      </c>
      <c r="E153" s="141" t="s">
        <v>182</v>
      </c>
      <c r="F153" s="142" t="s">
        <v>183</v>
      </c>
      <c r="G153" s="143" t="s">
        <v>150</v>
      </c>
      <c r="H153" s="144">
        <v>33.18</v>
      </c>
      <c r="I153" s="145">
        <v>12.48</v>
      </c>
      <c r="J153" s="145">
        <f>ROUND(I153*H153,2)</f>
        <v>414.09</v>
      </c>
      <c r="K153" s="146"/>
      <c r="L153" s="27"/>
      <c r="M153" s="147" t="s">
        <v>1</v>
      </c>
      <c r="N153" s="148" t="s">
        <v>37</v>
      </c>
      <c r="O153" s="149">
        <v>0</v>
      </c>
      <c r="P153" s="149">
        <f>O153*H153</f>
        <v>0</v>
      </c>
      <c r="Q153" s="149">
        <v>0</v>
      </c>
      <c r="R153" s="149">
        <f>Q153*H153</f>
        <v>0</v>
      </c>
      <c r="S153" s="149">
        <v>0</v>
      </c>
      <c r="T153" s="150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1" t="s">
        <v>151</v>
      </c>
      <c r="AT153" s="151" t="s">
        <v>121</v>
      </c>
      <c r="AU153" s="151" t="s">
        <v>126</v>
      </c>
      <c r="AY153" s="14" t="s">
        <v>118</v>
      </c>
      <c r="BE153" s="152">
        <f>IF(N153="základná",J153,0)</f>
        <v>0</v>
      </c>
      <c r="BF153" s="152">
        <f>IF(N153="znížená",J153,0)</f>
        <v>414.09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4" t="s">
        <v>126</v>
      </c>
      <c r="BK153" s="152">
        <f>ROUND(I153*H153,2)</f>
        <v>414.09</v>
      </c>
      <c r="BL153" s="14" t="s">
        <v>151</v>
      </c>
      <c r="BM153" s="151" t="s">
        <v>184</v>
      </c>
    </row>
    <row r="154" spans="1:65" s="2" customFormat="1" ht="33" customHeight="1">
      <c r="A154" s="26"/>
      <c r="B154" s="139"/>
      <c r="C154" s="153" t="s">
        <v>185</v>
      </c>
      <c r="D154" s="153" t="s">
        <v>186</v>
      </c>
      <c r="E154" s="154" t="s">
        <v>187</v>
      </c>
      <c r="F154" s="155" t="s">
        <v>188</v>
      </c>
      <c r="G154" s="156" t="s">
        <v>150</v>
      </c>
      <c r="H154" s="157">
        <v>21.68</v>
      </c>
      <c r="I154" s="158">
        <v>8.94</v>
      </c>
      <c r="J154" s="158">
        <f>ROUND(I154*H154,2)</f>
        <v>193.82</v>
      </c>
      <c r="K154" s="159"/>
      <c r="L154" s="160"/>
      <c r="M154" s="161" t="s">
        <v>1</v>
      </c>
      <c r="N154" s="162" t="s">
        <v>37</v>
      </c>
      <c r="O154" s="149">
        <v>0</v>
      </c>
      <c r="P154" s="149">
        <f>O154*H154</f>
        <v>0</v>
      </c>
      <c r="Q154" s="149">
        <v>0</v>
      </c>
      <c r="R154" s="149">
        <f>Q154*H154</f>
        <v>0</v>
      </c>
      <c r="S154" s="149">
        <v>0</v>
      </c>
      <c r="T154" s="150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1" t="s">
        <v>184</v>
      </c>
      <c r="AT154" s="151" t="s">
        <v>186</v>
      </c>
      <c r="AU154" s="151" t="s">
        <v>126</v>
      </c>
      <c r="AY154" s="14" t="s">
        <v>118</v>
      </c>
      <c r="BE154" s="152">
        <f>IF(N154="základná",J154,0)</f>
        <v>0</v>
      </c>
      <c r="BF154" s="152">
        <f>IF(N154="znížená",J154,0)</f>
        <v>193.82</v>
      </c>
      <c r="BG154" s="152">
        <f>IF(N154="zákl. prenesená",J154,0)</f>
        <v>0</v>
      </c>
      <c r="BH154" s="152">
        <f>IF(N154="zníž. prenesená",J154,0)</f>
        <v>0</v>
      </c>
      <c r="BI154" s="152">
        <f>IF(N154="nulová",J154,0)</f>
        <v>0</v>
      </c>
      <c r="BJ154" s="14" t="s">
        <v>126</v>
      </c>
      <c r="BK154" s="152">
        <f>ROUND(I154*H154,2)</f>
        <v>193.82</v>
      </c>
      <c r="BL154" s="14" t="s">
        <v>151</v>
      </c>
      <c r="BM154" s="151" t="s">
        <v>189</v>
      </c>
    </row>
    <row r="155" spans="1:65" s="2" customFormat="1" ht="21.75" customHeight="1">
      <c r="A155" s="26"/>
      <c r="B155" s="139"/>
      <c r="C155" s="140" t="s">
        <v>158</v>
      </c>
      <c r="D155" s="140" t="s">
        <v>121</v>
      </c>
      <c r="E155" s="141" t="s">
        <v>190</v>
      </c>
      <c r="F155" s="142" t="s">
        <v>191</v>
      </c>
      <c r="G155" s="143" t="s">
        <v>192</v>
      </c>
      <c r="H155" s="144">
        <v>140.012</v>
      </c>
      <c r="I155" s="145">
        <v>4.5</v>
      </c>
      <c r="J155" s="145">
        <f>ROUND(I155*H155,2)</f>
        <v>630.04999999999995</v>
      </c>
      <c r="K155" s="146"/>
      <c r="L155" s="27"/>
      <c r="M155" s="147" t="s">
        <v>1</v>
      </c>
      <c r="N155" s="148" t="s">
        <v>37</v>
      </c>
      <c r="O155" s="149">
        <v>0</v>
      </c>
      <c r="P155" s="149">
        <f>O155*H155</f>
        <v>0</v>
      </c>
      <c r="Q155" s="149">
        <v>0</v>
      </c>
      <c r="R155" s="149">
        <f>Q155*H155</f>
        <v>0</v>
      </c>
      <c r="S155" s="149">
        <v>0</v>
      </c>
      <c r="T155" s="150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1" t="s">
        <v>151</v>
      </c>
      <c r="AT155" s="151" t="s">
        <v>121</v>
      </c>
      <c r="AU155" s="151" t="s">
        <v>126</v>
      </c>
      <c r="AY155" s="14" t="s">
        <v>118</v>
      </c>
      <c r="BE155" s="152">
        <f>IF(N155="základná",J155,0)</f>
        <v>0</v>
      </c>
      <c r="BF155" s="152">
        <f>IF(N155="znížená",J155,0)</f>
        <v>630.04999999999995</v>
      </c>
      <c r="BG155" s="152">
        <f>IF(N155="zákl. prenesená",J155,0)</f>
        <v>0</v>
      </c>
      <c r="BH155" s="152">
        <f>IF(N155="zníž. prenesená",J155,0)</f>
        <v>0</v>
      </c>
      <c r="BI155" s="152">
        <f>IF(N155="nulová",J155,0)</f>
        <v>0</v>
      </c>
      <c r="BJ155" s="14" t="s">
        <v>126</v>
      </c>
      <c r="BK155" s="152">
        <f>ROUND(I155*H155,2)</f>
        <v>630.04999999999995</v>
      </c>
      <c r="BL155" s="14" t="s">
        <v>151</v>
      </c>
      <c r="BM155" s="151" t="s">
        <v>193</v>
      </c>
    </row>
    <row r="156" spans="1:65" s="12" customFormat="1" ht="22.8" customHeight="1">
      <c r="B156" s="127"/>
      <c r="D156" s="128" t="s">
        <v>70</v>
      </c>
      <c r="E156" s="137" t="s">
        <v>194</v>
      </c>
      <c r="F156" s="137" t="s">
        <v>195</v>
      </c>
      <c r="J156" s="138">
        <f>BK156</f>
        <v>4328.6499999999996</v>
      </c>
      <c r="L156" s="127"/>
      <c r="M156" s="131"/>
      <c r="N156" s="132"/>
      <c r="O156" s="132"/>
      <c r="P156" s="133">
        <f>SUM(P157:P161)</f>
        <v>0</v>
      </c>
      <c r="Q156" s="132"/>
      <c r="R156" s="133">
        <f>SUM(R157:R161)</f>
        <v>0</v>
      </c>
      <c r="S156" s="132"/>
      <c r="T156" s="134">
        <f>SUM(T157:T161)</f>
        <v>10.443517</v>
      </c>
      <c r="AR156" s="128" t="s">
        <v>126</v>
      </c>
      <c r="AT156" s="135" t="s">
        <v>70</v>
      </c>
      <c r="AU156" s="135" t="s">
        <v>79</v>
      </c>
      <c r="AY156" s="128" t="s">
        <v>118</v>
      </c>
      <c r="BK156" s="136">
        <f>SUM(BK157:BK161)</f>
        <v>4328.6499999999996</v>
      </c>
    </row>
    <row r="157" spans="1:65" s="2" customFormat="1" ht="24.15" customHeight="1">
      <c r="A157" s="26"/>
      <c r="B157" s="139"/>
      <c r="C157" s="140" t="s">
        <v>196</v>
      </c>
      <c r="D157" s="140" t="s">
        <v>121</v>
      </c>
      <c r="E157" s="141" t="s">
        <v>197</v>
      </c>
      <c r="F157" s="142" t="s">
        <v>198</v>
      </c>
      <c r="G157" s="143" t="s">
        <v>124</v>
      </c>
      <c r="H157" s="144">
        <v>224.226</v>
      </c>
      <c r="I157" s="145">
        <v>4.9000000000000004</v>
      </c>
      <c r="J157" s="145">
        <f>ROUND(I157*H157,2)</f>
        <v>1098.71</v>
      </c>
      <c r="K157" s="146"/>
      <c r="L157" s="27"/>
      <c r="M157" s="147" t="s">
        <v>1</v>
      </c>
      <c r="N157" s="148" t="s">
        <v>37</v>
      </c>
      <c r="O157" s="149">
        <v>0</v>
      </c>
      <c r="P157" s="149">
        <f>O157*H157</f>
        <v>0</v>
      </c>
      <c r="Q157" s="149">
        <v>0</v>
      </c>
      <c r="R157" s="149">
        <f>Q157*H157</f>
        <v>0</v>
      </c>
      <c r="S157" s="149">
        <v>2.4500000000000001E-2</v>
      </c>
      <c r="T157" s="150">
        <f>S157*H157</f>
        <v>5.4935369999999999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1" t="s">
        <v>151</v>
      </c>
      <c r="AT157" s="151" t="s">
        <v>121</v>
      </c>
      <c r="AU157" s="151" t="s">
        <v>126</v>
      </c>
      <c r="AY157" s="14" t="s">
        <v>118</v>
      </c>
      <c r="BE157" s="152">
        <f>IF(N157="základná",J157,0)</f>
        <v>0</v>
      </c>
      <c r="BF157" s="152">
        <f>IF(N157="znížená",J157,0)</f>
        <v>1098.71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4" t="s">
        <v>126</v>
      </c>
      <c r="BK157" s="152">
        <f>ROUND(I157*H157,2)</f>
        <v>1098.71</v>
      </c>
      <c r="BL157" s="14" t="s">
        <v>151</v>
      </c>
      <c r="BM157" s="151" t="s">
        <v>199</v>
      </c>
    </row>
    <row r="158" spans="1:65" s="2" customFormat="1" ht="24.15" customHeight="1">
      <c r="A158" s="26"/>
      <c r="B158" s="139"/>
      <c r="C158" s="140" t="s">
        <v>7</v>
      </c>
      <c r="D158" s="140" t="s">
        <v>121</v>
      </c>
      <c r="E158" s="141" t="s">
        <v>200</v>
      </c>
      <c r="F158" s="142" t="s">
        <v>201</v>
      </c>
      <c r="G158" s="143" t="s">
        <v>124</v>
      </c>
      <c r="H158" s="144">
        <v>202.04</v>
      </c>
      <c r="I158" s="145">
        <v>6.38</v>
      </c>
      <c r="J158" s="145">
        <f>ROUND(I158*H158,2)</f>
        <v>1289.02</v>
      </c>
      <c r="K158" s="146"/>
      <c r="L158" s="27"/>
      <c r="M158" s="147" t="s">
        <v>1</v>
      </c>
      <c r="N158" s="148" t="s">
        <v>37</v>
      </c>
      <c r="O158" s="149">
        <v>0</v>
      </c>
      <c r="P158" s="149">
        <f>O158*H158</f>
        <v>0</v>
      </c>
      <c r="Q158" s="149">
        <v>0</v>
      </c>
      <c r="R158" s="149">
        <f>Q158*H158</f>
        <v>0</v>
      </c>
      <c r="S158" s="149">
        <v>2.4500000000000001E-2</v>
      </c>
      <c r="T158" s="150">
        <f>S158*H158</f>
        <v>4.94998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1" t="s">
        <v>151</v>
      </c>
      <c r="AT158" s="151" t="s">
        <v>121</v>
      </c>
      <c r="AU158" s="151" t="s">
        <v>126</v>
      </c>
      <c r="AY158" s="14" t="s">
        <v>118</v>
      </c>
      <c r="BE158" s="152">
        <f>IF(N158="základná",J158,0)</f>
        <v>0</v>
      </c>
      <c r="BF158" s="152">
        <f>IF(N158="znížená",J158,0)</f>
        <v>1289.02</v>
      </c>
      <c r="BG158" s="152">
        <f>IF(N158="zákl. prenesená",J158,0)</f>
        <v>0</v>
      </c>
      <c r="BH158" s="152">
        <f>IF(N158="zníž. prenesená",J158,0)</f>
        <v>0</v>
      </c>
      <c r="BI158" s="152">
        <f>IF(N158="nulová",J158,0)</f>
        <v>0</v>
      </c>
      <c r="BJ158" s="14" t="s">
        <v>126</v>
      </c>
      <c r="BK158" s="152">
        <f>ROUND(I158*H158,2)</f>
        <v>1289.02</v>
      </c>
      <c r="BL158" s="14" t="s">
        <v>151</v>
      </c>
      <c r="BM158" s="151" t="s">
        <v>202</v>
      </c>
    </row>
    <row r="159" spans="1:65" s="2" customFormat="1" ht="16.5" customHeight="1">
      <c r="A159" s="26"/>
      <c r="B159" s="139"/>
      <c r="C159" s="140" t="s">
        <v>203</v>
      </c>
      <c r="D159" s="140" t="s">
        <v>121</v>
      </c>
      <c r="E159" s="141" t="s">
        <v>204</v>
      </c>
      <c r="F159" s="142" t="s">
        <v>205</v>
      </c>
      <c r="G159" s="143" t="s">
        <v>150</v>
      </c>
      <c r="H159" s="144">
        <v>5.5</v>
      </c>
      <c r="I159" s="145">
        <v>11.18</v>
      </c>
      <c r="J159" s="145">
        <f>ROUND(I159*H159,2)</f>
        <v>61.49</v>
      </c>
      <c r="K159" s="146"/>
      <c r="L159" s="27"/>
      <c r="M159" s="147" t="s">
        <v>1</v>
      </c>
      <c r="N159" s="148" t="s">
        <v>37</v>
      </c>
      <c r="O159" s="149">
        <v>0</v>
      </c>
      <c r="P159" s="149">
        <f>O159*H159</f>
        <v>0</v>
      </c>
      <c r="Q159" s="149">
        <v>0</v>
      </c>
      <c r="R159" s="149">
        <f>Q159*H159</f>
        <v>0</v>
      </c>
      <c r="S159" s="149">
        <v>0</v>
      </c>
      <c r="T159" s="150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1" t="s">
        <v>151</v>
      </c>
      <c r="AT159" s="151" t="s">
        <v>121</v>
      </c>
      <c r="AU159" s="151" t="s">
        <v>126</v>
      </c>
      <c r="AY159" s="14" t="s">
        <v>118</v>
      </c>
      <c r="BE159" s="152">
        <f>IF(N159="základná",J159,0)</f>
        <v>0</v>
      </c>
      <c r="BF159" s="152">
        <f>IF(N159="znížená",J159,0)</f>
        <v>61.49</v>
      </c>
      <c r="BG159" s="152">
        <f>IF(N159="zákl. prenesená",J159,0)</f>
        <v>0</v>
      </c>
      <c r="BH159" s="152">
        <f>IF(N159="zníž. prenesená",J159,0)</f>
        <v>0</v>
      </c>
      <c r="BI159" s="152">
        <f>IF(N159="nulová",J159,0)</f>
        <v>0</v>
      </c>
      <c r="BJ159" s="14" t="s">
        <v>126</v>
      </c>
      <c r="BK159" s="152">
        <f>ROUND(I159*H159,2)</f>
        <v>61.49</v>
      </c>
      <c r="BL159" s="14" t="s">
        <v>151</v>
      </c>
      <c r="BM159" s="151" t="s">
        <v>206</v>
      </c>
    </row>
    <row r="160" spans="1:65" s="2" customFormat="1" ht="24.15" customHeight="1">
      <c r="A160" s="26"/>
      <c r="B160" s="139"/>
      <c r="C160" s="153" t="s">
        <v>164</v>
      </c>
      <c r="D160" s="153" t="s">
        <v>186</v>
      </c>
      <c r="E160" s="154" t="s">
        <v>207</v>
      </c>
      <c r="F160" s="155" t="s">
        <v>208</v>
      </c>
      <c r="G160" s="156" t="s">
        <v>209</v>
      </c>
      <c r="H160" s="157">
        <v>1</v>
      </c>
      <c r="I160" s="158">
        <v>1855.75</v>
      </c>
      <c r="J160" s="158">
        <f>ROUND(I160*H160,2)</f>
        <v>1855.75</v>
      </c>
      <c r="K160" s="159"/>
      <c r="L160" s="160"/>
      <c r="M160" s="161" t="s">
        <v>1</v>
      </c>
      <c r="N160" s="162" t="s">
        <v>37</v>
      </c>
      <c r="O160" s="149">
        <v>0</v>
      </c>
      <c r="P160" s="149">
        <f>O160*H160</f>
        <v>0</v>
      </c>
      <c r="Q160" s="149">
        <v>0</v>
      </c>
      <c r="R160" s="149">
        <f>Q160*H160</f>
        <v>0</v>
      </c>
      <c r="S160" s="149">
        <v>0</v>
      </c>
      <c r="T160" s="150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1" t="s">
        <v>184</v>
      </c>
      <c r="AT160" s="151" t="s">
        <v>186</v>
      </c>
      <c r="AU160" s="151" t="s">
        <v>126</v>
      </c>
      <c r="AY160" s="14" t="s">
        <v>118</v>
      </c>
      <c r="BE160" s="152">
        <f>IF(N160="základná",J160,0)</f>
        <v>0</v>
      </c>
      <c r="BF160" s="152">
        <f>IF(N160="znížená",J160,0)</f>
        <v>1855.75</v>
      </c>
      <c r="BG160" s="152">
        <f>IF(N160="zákl. prenesená",J160,0)</f>
        <v>0</v>
      </c>
      <c r="BH160" s="152">
        <f>IF(N160="zníž. prenesená",J160,0)</f>
        <v>0</v>
      </c>
      <c r="BI160" s="152">
        <f>IF(N160="nulová",J160,0)</f>
        <v>0</v>
      </c>
      <c r="BJ160" s="14" t="s">
        <v>126</v>
      </c>
      <c r="BK160" s="152">
        <f>ROUND(I160*H160,2)</f>
        <v>1855.75</v>
      </c>
      <c r="BL160" s="14" t="s">
        <v>151</v>
      </c>
      <c r="BM160" s="151" t="s">
        <v>210</v>
      </c>
    </row>
    <row r="161" spans="1:65" s="2" customFormat="1" ht="24.15" customHeight="1">
      <c r="A161" s="26"/>
      <c r="B161" s="139"/>
      <c r="C161" s="140" t="s">
        <v>211</v>
      </c>
      <c r="D161" s="140" t="s">
        <v>121</v>
      </c>
      <c r="E161" s="141" t="s">
        <v>212</v>
      </c>
      <c r="F161" s="142" t="s">
        <v>213</v>
      </c>
      <c r="G161" s="143" t="s">
        <v>192</v>
      </c>
      <c r="H161" s="144">
        <v>43.05</v>
      </c>
      <c r="I161" s="145">
        <v>0.55000000000000004</v>
      </c>
      <c r="J161" s="145">
        <f>ROUND(I161*H161,2)</f>
        <v>23.68</v>
      </c>
      <c r="K161" s="146"/>
      <c r="L161" s="27"/>
      <c r="M161" s="147" t="s">
        <v>1</v>
      </c>
      <c r="N161" s="148" t="s">
        <v>37</v>
      </c>
      <c r="O161" s="149">
        <v>0</v>
      </c>
      <c r="P161" s="149">
        <f>O161*H161</f>
        <v>0</v>
      </c>
      <c r="Q161" s="149">
        <v>0</v>
      </c>
      <c r="R161" s="149">
        <f>Q161*H161</f>
        <v>0</v>
      </c>
      <c r="S161" s="149">
        <v>0</v>
      </c>
      <c r="T161" s="150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1" t="s">
        <v>151</v>
      </c>
      <c r="AT161" s="151" t="s">
        <v>121</v>
      </c>
      <c r="AU161" s="151" t="s">
        <v>126</v>
      </c>
      <c r="AY161" s="14" t="s">
        <v>118</v>
      </c>
      <c r="BE161" s="152">
        <f>IF(N161="základná",J161,0)</f>
        <v>0</v>
      </c>
      <c r="BF161" s="152">
        <f>IF(N161="znížená",J161,0)</f>
        <v>23.68</v>
      </c>
      <c r="BG161" s="152">
        <f>IF(N161="zákl. prenesená",J161,0)</f>
        <v>0</v>
      </c>
      <c r="BH161" s="152">
        <f>IF(N161="zníž. prenesená",J161,0)</f>
        <v>0</v>
      </c>
      <c r="BI161" s="152">
        <f>IF(N161="nulová",J161,0)</f>
        <v>0</v>
      </c>
      <c r="BJ161" s="14" t="s">
        <v>126</v>
      </c>
      <c r="BK161" s="152">
        <f>ROUND(I161*H161,2)</f>
        <v>23.68</v>
      </c>
      <c r="BL161" s="14" t="s">
        <v>151</v>
      </c>
      <c r="BM161" s="151" t="s">
        <v>214</v>
      </c>
    </row>
    <row r="162" spans="1:65" s="12" customFormat="1" ht="22.8" customHeight="1">
      <c r="B162" s="127"/>
      <c r="D162" s="128" t="s">
        <v>70</v>
      </c>
      <c r="E162" s="137" t="s">
        <v>215</v>
      </c>
      <c r="F162" s="137" t="s">
        <v>216</v>
      </c>
      <c r="J162" s="138">
        <f>BK162</f>
        <v>10698.11</v>
      </c>
      <c r="L162" s="127"/>
      <c r="M162" s="131"/>
      <c r="N162" s="132"/>
      <c r="O162" s="132"/>
      <c r="P162" s="133">
        <f>SUM(P163:P167)</f>
        <v>16.473999999999997</v>
      </c>
      <c r="Q162" s="132"/>
      <c r="R162" s="133">
        <f>SUM(R163:R167)</f>
        <v>0.10100000000000001</v>
      </c>
      <c r="S162" s="132"/>
      <c r="T162" s="134">
        <f>SUM(T163:T167)</f>
        <v>0</v>
      </c>
      <c r="AR162" s="128" t="s">
        <v>126</v>
      </c>
      <c r="AT162" s="135" t="s">
        <v>70</v>
      </c>
      <c r="AU162" s="135" t="s">
        <v>79</v>
      </c>
      <c r="AY162" s="128" t="s">
        <v>118</v>
      </c>
      <c r="BK162" s="136">
        <f>SUM(BK163:BK167)</f>
        <v>10698.11</v>
      </c>
    </row>
    <row r="163" spans="1:65" s="2" customFormat="1" ht="24.15" customHeight="1">
      <c r="A163" s="26"/>
      <c r="B163" s="139"/>
      <c r="C163" s="140" t="s">
        <v>217</v>
      </c>
      <c r="D163" s="140" t="s">
        <v>121</v>
      </c>
      <c r="E163" s="141" t="s">
        <v>218</v>
      </c>
      <c r="F163" s="142" t="s">
        <v>219</v>
      </c>
      <c r="G163" s="143" t="s">
        <v>209</v>
      </c>
      <c r="H163" s="144">
        <v>1</v>
      </c>
      <c r="I163" s="145">
        <v>834.91</v>
      </c>
      <c r="J163" s="145">
        <f>ROUND(I163*H163,2)</f>
        <v>834.91</v>
      </c>
      <c r="K163" s="146"/>
      <c r="L163" s="27"/>
      <c r="M163" s="147" t="s">
        <v>1</v>
      </c>
      <c r="N163" s="148" t="s">
        <v>37</v>
      </c>
      <c r="O163" s="149">
        <v>8.9469999999999992</v>
      </c>
      <c r="P163" s="149">
        <f>O163*H163</f>
        <v>8.9469999999999992</v>
      </c>
      <c r="Q163" s="149">
        <v>0</v>
      </c>
      <c r="R163" s="149">
        <f>Q163*H163</f>
        <v>0</v>
      </c>
      <c r="S163" s="149">
        <v>0</v>
      </c>
      <c r="T163" s="150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1" t="s">
        <v>151</v>
      </c>
      <c r="AT163" s="151" t="s">
        <v>121</v>
      </c>
      <c r="AU163" s="151" t="s">
        <v>126</v>
      </c>
      <c r="AY163" s="14" t="s">
        <v>118</v>
      </c>
      <c r="BE163" s="152">
        <f>IF(N163="základná",J163,0)</f>
        <v>0</v>
      </c>
      <c r="BF163" s="152">
        <f>IF(N163="znížená",J163,0)</f>
        <v>834.91</v>
      </c>
      <c r="BG163" s="152">
        <f>IF(N163="zákl. prenesená",J163,0)</f>
        <v>0</v>
      </c>
      <c r="BH163" s="152">
        <f>IF(N163="zníž. prenesená",J163,0)</f>
        <v>0</v>
      </c>
      <c r="BI163" s="152">
        <f>IF(N163="nulová",J163,0)</f>
        <v>0</v>
      </c>
      <c r="BJ163" s="14" t="s">
        <v>126</v>
      </c>
      <c r="BK163" s="152">
        <f>ROUND(I163*H163,2)</f>
        <v>834.91</v>
      </c>
      <c r="BL163" s="14" t="s">
        <v>151</v>
      </c>
      <c r="BM163" s="151" t="s">
        <v>220</v>
      </c>
    </row>
    <row r="164" spans="1:65" s="2" customFormat="1" ht="24.15" customHeight="1">
      <c r="A164" s="26"/>
      <c r="B164" s="139"/>
      <c r="C164" s="153" t="s">
        <v>221</v>
      </c>
      <c r="D164" s="153" t="s">
        <v>186</v>
      </c>
      <c r="E164" s="154" t="s">
        <v>222</v>
      </c>
      <c r="F164" s="155" t="s">
        <v>223</v>
      </c>
      <c r="G164" s="156" t="s">
        <v>209</v>
      </c>
      <c r="H164" s="157">
        <v>1</v>
      </c>
      <c r="I164" s="158">
        <v>3396.73</v>
      </c>
      <c r="J164" s="158">
        <f>ROUND(I164*H164,2)</f>
        <v>3396.73</v>
      </c>
      <c r="K164" s="159"/>
      <c r="L164" s="160"/>
      <c r="M164" s="161" t="s">
        <v>1</v>
      </c>
      <c r="N164" s="162" t="s">
        <v>37</v>
      </c>
      <c r="O164" s="149">
        <v>0</v>
      </c>
      <c r="P164" s="149">
        <f>O164*H164</f>
        <v>0</v>
      </c>
      <c r="Q164" s="149">
        <v>7.6999999999999999E-2</v>
      </c>
      <c r="R164" s="149">
        <f>Q164*H164</f>
        <v>7.6999999999999999E-2</v>
      </c>
      <c r="S164" s="149">
        <v>0</v>
      </c>
      <c r="T164" s="150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1" t="s">
        <v>184</v>
      </c>
      <c r="AT164" s="151" t="s">
        <v>186</v>
      </c>
      <c r="AU164" s="151" t="s">
        <v>126</v>
      </c>
      <c r="AY164" s="14" t="s">
        <v>118</v>
      </c>
      <c r="BE164" s="152">
        <f>IF(N164="základná",J164,0)</f>
        <v>0</v>
      </c>
      <c r="BF164" s="152">
        <f>IF(N164="znížená",J164,0)</f>
        <v>3396.73</v>
      </c>
      <c r="BG164" s="152">
        <f>IF(N164="zákl. prenesená",J164,0)</f>
        <v>0</v>
      </c>
      <c r="BH164" s="152">
        <f>IF(N164="zníž. prenesená",J164,0)</f>
        <v>0</v>
      </c>
      <c r="BI164" s="152">
        <f>IF(N164="nulová",J164,0)</f>
        <v>0</v>
      </c>
      <c r="BJ164" s="14" t="s">
        <v>126</v>
      </c>
      <c r="BK164" s="152">
        <f>ROUND(I164*H164,2)</f>
        <v>3396.73</v>
      </c>
      <c r="BL164" s="14" t="s">
        <v>151</v>
      </c>
      <c r="BM164" s="151" t="s">
        <v>224</v>
      </c>
    </row>
    <row r="165" spans="1:65" s="2" customFormat="1" ht="24.15" customHeight="1">
      <c r="A165" s="26"/>
      <c r="B165" s="139"/>
      <c r="C165" s="140" t="s">
        <v>173</v>
      </c>
      <c r="D165" s="140" t="s">
        <v>121</v>
      </c>
      <c r="E165" s="141" t="s">
        <v>225</v>
      </c>
      <c r="F165" s="142" t="s">
        <v>226</v>
      </c>
      <c r="G165" s="143" t="s">
        <v>209</v>
      </c>
      <c r="H165" s="144">
        <v>3</v>
      </c>
      <c r="I165" s="145">
        <v>385.88</v>
      </c>
      <c r="J165" s="145">
        <f>ROUND(I165*H165,2)</f>
        <v>1157.6400000000001</v>
      </c>
      <c r="K165" s="146"/>
      <c r="L165" s="27"/>
      <c r="M165" s="147" t="s">
        <v>1</v>
      </c>
      <c r="N165" s="148" t="s">
        <v>37</v>
      </c>
      <c r="O165" s="149">
        <v>2.5089999999999999</v>
      </c>
      <c r="P165" s="149">
        <f>O165*H165</f>
        <v>7.5269999999999992</v>
      </c>
      <c r="Q165" s="149">
        <v>0</v>
      </c>
      <c r="R165" s="149">
        <f>Q165*H165</f>
        <v>0</v>
      </c>
      <c r="S165" s="149">
        <v>0</v>
      </c>
      <c r="T165" s="150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1" t="s">
        <v>151</v>
      </c>
      <c r="AT165" s="151" t="s">
        <v>121</v>
      </c>
      <c r="AU165" s="151" t="s">
        <v>126</v>
      </c>
      <c r="AY165" s="14" t="s">
        <v>118</v>
      </c>
      <c r="BE165" s="152">
        <f>IF(N165="základná",J165,0)</f>
        <v>0</v>
      </c>
      <c r="BF165" s="152">
        <f>IF(N165="znížená",J165,0)</f>
        <v>1157.6400000000001</v>
      </c>
      <c r="BG165" s="152">
        <f>IF(N165="zákl. prenesená",J165,0)</f>
        <v>0</v>
      </c>
      <c r="BH165" s="152">
        <f>IF(N165="zníž. prenesená",J165,0)</f>
        <v>0</v>
      </c>
      <c r="BI165" s="152">
        <f>IF(N165="nulová",J165,0)</f>
        <v>0</v>
      </c>
      <c r="BJ165" s="14" t="s">
        <v>126</v>
      </c>
      <c r="BK165" s="152">
        <f>ROUND(I165*H165,2)</f>
        <v>1157.6400000000001</v>
      </c>
      <c r="BL165" s="14" t="s">
        <v>151</v>
      </c>
      <c r="BM165" s="151" t="s">
        <v>227</v>
      </c>
    </row>
    <row r="166" spans="1:65" s="2" customFormat="1" ht="33" customHeight="1">
      <c r="A166" s="26"/>
      <c r="B166" s="139"/>
      <c r="C166" s="153" t="s">
        <v>228</v>
      </c>
      <c r="D166" s="153" t="s">
        <v>186</v>
      </c>
      <c r="E166" s="154" t="s">
        <v>229</v>
      </c>
      <c r="F166" s="155" t="s">
        <v>230</v>
      </c>
      <c r="G166" s="156" t="s">
        <v>209</v>
      </c>
      <c r="H166" s="157">
        <v>3</v>
      </c>
      <c r="I166" s="158">
        <v>1710</v>
      </c>
      <c r="J166" s="158">
        <f>ROUND(I166*H166,2)</f>
        <v>5130</v>
      </c>
      <c r="K166" s="159"/>
      <c r="L166" s="160"/>
      <c r="M166" s="161" t="s">
        <v>1</v>
      </c>
      <c r="N166" s="162" t="s">
        <v>37</v>
      </c>
      <c r="O166" s="149">
        <v>0</v>
      </c>
      <c r="P166" s="149">
        <f>O166*H166</f>
        <v>0</v>
      </c>
      <c r="Q166" s="149">
        <v>8.0000000000000002E-3</v>
      </c>
      <c r="R166" s="149">
        <f>Q166*H166</f>
        <v>2.4E-2</v>
      </c>
      <c r="S166" s="149">
        <v>0</v>
      </c>
      <c r="T166" s="150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1" t="s">
        <v>184</v>
      </c>
      <c r="AT166" s="151" t="s">
        <v>186</v>
      </c>
      <c r="AU166" s="151" t="s">
        <v>126</v>
      </c>
      <c r="AY166" s="14" t="s">
        <v>118</v>
      </c>
      <c r="BE166" s="152">
        <f>IF(N166="základná",J166,0)</f>
        <v>0</v>
      </c>
      <c r="BF166" s="152">
        <f>IF(N166="znížená",J166,0)</f>
        <v>5130</v>
      </c>
      <c r="BG166" s="152">
        <f>IF(N166="zákl. prenesená",J166,0)</f>
        <v>0</v>
      </c>
      <c r="BH166" s="152">
        <f>IF(N166="zníž. prenesená",J166,0)</f>
        <v>0</v>
      </c>
      <c r="BI166" s="152">
        <f>IF(N166="nulová",J166,0)</f>
        <v>0</v>
      </c>
      <c r="BJ166" s="14" t="s">
        <v>126</v>
      </c>
      <c r="BK166" s="152">
        <f>ROUND(I166*H166,2)</f>
        <v>5130</v>
      </c>
      <c r="BL166" s="14" t="s">
        <v>151</v>
      </c>
      <c r="BM166" s="151" t="s">
        <v>231</v>
      </c>
    </row>
    <row r="167" spans="1:65" s="2" customFormat="1" ht="24.15" customHeight="1">
      <c r="A167" s="26"/>
      <c r="B167" s="139"/>
      <c r="C167" s="140" t="s">
        <v>232</v>
      </c>
      <c r="D167" s="140" t="s">
        <v>121</v>
      </c>
      <c r="E167" s="141" t="s">
        <v>233</v>
      </c>
      <c r="F167" s="142" t="s">
        <v>234</v>
      </c>
      <c r="G167" s="143" t="s">
        <v>192</v>
      </c>
      <c r="H167" s="144">
        <v>105.193</v>
      </c>
      <c r="I167" s="145">
        <v>1.7</v>
      </c>
      <c r="J167" s="145">
        <f>ROUND(I167*H167,2)</f>
        <v>178.83</v>
      </c>
      <c r="K167" s="146"/>
      <c r="L167" s="27"/>
      <c r="M167" s="147" t="s">
        <v>1</v>
      </c>
      <c r="N167" s="148" t="s">
        <v>37</v>
      </c>
      <c r="O167" s="149">
        <v>0</v>
      </c>
      <c r="P167" s="149">
        <f>O167*H167</f>
        <v>0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1" t="s">
        <v>151</v>
      </c>
      <c r="AT167" s="151" t="s">
        <v>121</v>
      </c>
      <c r="AU167" s="151" t="s">
        <v>126</v>
      </c>
      <c r="AY167" s="14" t="s">
        <v>118</v>
      </c>
      <c r="BE167" s="152">
        <f>IF(N167="základná",J167,0)</f>
        <v>0</v>
      </c>
      <c r="BF167" s="152">
        <f>IF(N167="znížená",J167,0)</f>
        <v>178.83</v>
      </c>
      <c r="BG167" s="152">
        <f>IF(N167="zákl. prenesená",J167,0)</f>
        <v>0</v>
      </c>
      <c r="BH167" s="152">
        <f>IF(N167="zníž. prenesená",J167,0)</f>
        <v>0</v>
      </c>
      <c r="BI167" s="152">
        <f>IF(N167="nulová",J167,0)</f>
        <v>0</v>
      </c>
      <c r="BJ167" s="14" t="s">
        <v>126</v>
      </c>
      <c r="BK167" s="152">
        <f>ROUND(I167*H167,2)</f>
        <v>178.83</v>
      </c>
      <c r="BL167" s="14" t="s">
        <v>151</v>
      </c>
      <c r="BM167" s="151" t="s">
        <v>235</v>
      </c>
    </row>
    <row r="168" spans="1:65" s="12" customFormat="1" ht="22.8" customHeight="1">
      <c r="B168" s="127"/>
      <c r="D168" s="128" t="s">
        <v>70</v>
      </c>
      <c r="E168" s="137" t="s">
        <v>236</v>
      </c>
      <c r="F168" s="137" t="s">
        <v>237</v>
      </c>
      <c r="J168" s="138">
        <f>BK168</f>
        <v>6057.77</v>
      </c>
      <c r="L168" s="127"/>
      <c r="M168" s="131"/>
      <c r="N168" s="132"/>
      <c r="O168" s="132"/>
      <c r="P168" s="133">
        <f>SUM(P169:P173)</f>
        <v>45.982666099999996</v>
      </c>
      <c r="Q168" s="132"/>
      <c r="R168" s="133">
        <f>SUM(R169:R173)</f>
        <v>1.0426489700000001</v>
      </c>
      <c r="S168" s="132"/>
      <c r="T168" s="134">
        <f>SUM(T169:T173)</f>
        <v>0</v>
      </c>
      <c r="AR168" s="128" t="s">
        <v>126</v>
      </c>
      <c r="AT168" s="135" t="s">
        <v>70</v>
      </c>
      <c r="AU168" s="135" t="s">
        <v>79</v>
      </c>
      <c r="AY168" s="128" t="s">
        <v>118</v>
      </c>
      <c r="BK168" s="136">
        <f>SUM(BK169:BK173)</f>
        <v>6057.77</v>
      </c>
    </row>
    <row r="169" spans="1:65" s="2" customFormat="1" ht="37.799999999999997" customHeight="1">
      <c r="A169" s="26"/>
      <c r="B169" s="139"/>
      <c r="C169" s="140" t="s">
        <v>238</v>
      </c>
      <c r="D169" s="140" t="s">
        <v>121</v>
      </c>
      <c r="E169" s="141" t="s">
        <v>239</v>
      </c>
      <c r="F169" s="142" t="s">
        <v>240</v>
      </c>
      <c r="G169" s="143" t="s">
        <v>124</v>
      </c>
      <c r="H169" s="144">
        <v>45.01</v>
      </c>
      <c r="I169" s="145">
        <v>27.95</v>
      </c>
      <c r="J169" s="145">
        <f>ROUND(I169*H169,2)</f>
        <v>1258.03</v>
      </c>
      <c r="K169" s="146"/>
      <c r="L169" s="27"/>
      <c r="M169" s="147" t="s">
        <v>1</v>
      </c>
      <c r="N169" s="148" t="s">
        <v>37</v>
      </c>
      <c r="O169" s="149">
        <v>1.0216099999999999</v>
      </c>
      <c r="P169" s="149">
        <f>O169*H169</f>
        <v>45.982666099999996</v>
      </c>
      <c r="Q169" s="149">
        <v>3.1970000000000002E-3</v>
      </c>
      <c r="R169" s="149">
        <f>Q169*H169</f>
        <v>0.14389697000000001</v>
      </c>
      <c r="S169" s="149">
        <v>0</v>
      </c>
      <c r="T169" s="150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1" t="s">
        <v>151</v>
      </c>
      <c r="AT169" s="151" t="s">
        <v>121</v>
      </c>
      <c r="AU169" s="151" t="s">
        <v>126</v>
      </c>
      <c r="AY169" s="14" t="s">
        <v>118</v>
      </c>
      <c r="BE169" s="152">
        <f>IF(N169="základná",J169,0)</f>
        <v>0</v>
      </c>
      <c r="BF169" s="152">
        <f>IF(N169="znížená",J169,0)</f>
        <v>1258.03</v>
      </c>
      <c r="BG169" s="152">
        <f>IF(N169="zákl. prenesená",J169,0)</f>
        <v>0</v>
      </c>
      <c r="BH169" s="152">
        <f>IF(N169="zníž. prenesená",J169,0)</f>
        <v>0</v>
      </c>
      <c r="BI169" s="152">
        <f>IF(N169="nulová",J169,0)</f>
        <v>0</v>
      </c>
      <c r="BJ169" s="14" t="s">
        <v>126</v>
      </c>
      <c r="BK169" s="152">
        <f>ROUND(I169*H169,2)</f>
        <v>1258.03</v>
      </c>
      <c r="BL169" s="14" t="s">
        <v>151</v>
      </c>
      <c r="BM169" s="151" t="s">
        <v>241</v>
      </c>
    </row>
    <row r="170" spans="1:65" s="2" customFormat="1" ht="24.15" customHeight="1">
      <c r="A170" s="26"/>
      <c r="B170" s="139"/>
      <c r="C170" s="153" t="s">
        <v>181</v>
      </c>
      <c r="D170" s="153" t="s">
        <v>186</v>
      </c>
      <c r="E170" s="154" t="s">
        <v>242</v>
      </c>
      <c r="F170" s="155" t="s">
        <v>243</v>
      </c>
      <c r="G170" s="156" t="s">
        <v>124</v>
      </c>
      <c r="H170" s="157">
        <v>46.81</v>
      </c>
      <c r="I170" s="158">
        <v>27.89</v>
      </c>
      <c r="J170" s="158">
        <f>ROUND(I170*H170,2)</f>
        <v>1305.53</v>
      </c>
      <c r="K170" s="159"/>
      <c r="L170" s="160"/>
      <c r="M170" s="161" t="s">
        <v>1</v>
      </c>
      <c r="N170" s="162" t="s">
        <v>37</v>
      </c>
      <c r="O170" s="149">
        <v>0</v>
      </c>
      <c r="P170" s="149">
        <f>O170*H170</f>
        <v>0</v>
      </c>
      <c r="Q170" s="149">
        <v>1.9199999999999998E-2</v>
      </c>
      <c r="R170" s="149">
        <f>Q170*H170</f>
        <v>0.898752</v>
      </c>
      <c r="S170" s="149">
        <v>0</v>
      </c>
      <c r="T170" s="150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1" t="s">
        <v>184</v>
      </c>
      <c r="AT170" s="151" t="s">
        <v>186</v>
      </c>
      <c r="AU170" s="151" t="s">
        <v>126</v>
      </c>
      <c r="AY170" s="14" t="s">
        <v>118</v>
      </c>
      <c r="BE170" s="152">
        <f>IF(N170="základná",J170,0)</f>
        <v>0</v>
      </c>
      <c r="BF170" s="152">
        <f>IF(N170="znížená",J170,0)</f>
        <v>1305.53</v>
      </c>
      <c r="BG170" s="152">
        <f>IF(N170="zákl. prenesená",J170,0)</f>
        <v>0</v>
      </c>
      <c r="BH170" s="152">
        <f>IF(N170="zníž. prenesená",J170,0)</f>
        <v>0</v>
      </c>
      <c r="BI170" s="152">
        <f>IF(N170="nulová",J170,0)</f>
        <v>0</v>
      </c>
      <c r="BJ170" s="14" t="s">
        <v>126</v>
      </c>
      <c r="BK170" s="152">
        <f>ROUND(I170*H170,2)</f>
        <v>1305.53</v>
      </c>
      <c r="BL170" s="14" t="s">
        <v>151</v>
      </c>
      <c r="BM170" s="151" t="s">
        <v>244</v>
      </c>
    </row>
    <row r="171" spans="1:65" s="2" customFormat="1" ht="33" customHeight="1">
      <c r="A171" s="26"/>
      <c r="B171" s="139"/>
      <c r="C171" s="140" t="s">
        <v>245</v>
      </c>
      <c r="D171" s="140" t="s">
        <v>121</v>
      </c>
      <c r="E171" s="141" t="s">
        <v>246</v>
      </c>
      <c r="F171" s="142" t="s">
        <v>247</v>
      </c>
      <c r="G171" s="143" t="s">
        <v>124</v>
      </c>
      <c r="H171" s="144">
        <v>47.7</v>
      </c>
      <c r="I171" s="145">
        <v>22.7</v>
      </c>
      <c r="J171" s="145">
        <f>ROUND(I171*H171,2)</f>
        <v>1082.79</v>
      </c>
      <c r="K171" s="146"/>
      <c r="L171" s="27"/>
      <c r="M171" s="147" t="s">
        <v>1</v>
      </c>
      <c r="N171" s="148" t="s">
        <v>37</v>
      </c>
      <c r="O171" s="149">
        <v>0</v>
      </c>
      <c r="P171" s="149">
        <f>O171*H171</f>
        <v>0</v>
      </c>
      <c r="Q171" s="149">
        <v>0</v>
      </c>
      <c r="R171" s="149">
        <f>Q171*H171</f>
        <v>0</v>
      </c>
      <c r="S171" s="149">
        <v>0</v>
      </c>
      <c r="T171" s="150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1" t="s">
        <v>151</v>
      </c>
      <c r="AT171" s="151" t="s">
        <v>121</v>
      </c>
      <c r="AU171" s="151" t="s">
        <v>126</v>
      </c>
      <c r="AY171" s="14" t="s">
        <v>118</v>
      </c>
      <c r="BE171" s="152">
        <f>IF(N171="základná",J171,0)</f>
        <v>0</v>
      </c>
      <c r="BF171" s="152">
        <f>IF(N171="znížená",J171,0)</f>
        <v>1082.79</v>
      </c>
      <c r="BG171" s="152">
        <f>IF(N171="zákl. prenesená",J171,0)</f>
        <v>0</v>
      </c>
      <c r="BH171" s="152">
        <f>IF(N171="zníž. prenesená",J171,0)</f>
        <v>0</v>
      </c>
      <c r="BI171" s="152">
        <f>IF(N171="nulová",J171,0)</f>
        <v>0</v>
      </c>
      <c r="BJ171" s="14" t="s">
        <v>126</v>
      </c>
      <c r="BK171" s="152">
        <f>ROUND(I171*H171,2)</f>
        <v>1082.79</v>
      </c>
      <c r="BL171" s="14" t="s">
        <v>151</v>
      </c>
      <c r="BM171" s="151" t="s">
        <v>248</v>
      </c>
    </row>
    <row r="172" spans="1:65" s="2" customFormat="1" ht="24.15" customHeight="1">
      <c r="A172" s="26"/>
      <c r="B172" s="139"/>
      <c r="C172" s="153" t="s">
        <v>184</v>
      </c>
      <c r="D172" s="153" t="s">
        <v>186</v>
      </c>
      <c r="E172" s="154" t="s">
        <v>249</v>
      </c>
      <c r="F172" s="155" t="s">
        <v>250</v>
      </c>
      <c r="G172" s="156" t="s">
        <v>124</v>
      </c>
      <c r="H172" s="157">
        <v>47.7</v>
      </c>
      <c r="I172" s="158">
        <v>46.2</v>
      </c>
      <c r="J172" s="158">
        <f>ROUND(I172*H172,2)</f>
        <v>2203.7399999999998</v>
      </c>
      <c r="K172" s="159"/>
      <c r="L172" s="160"/>
      <c r="M172" s="161" t="s">
        <v>1</v>
      </c>
      <c r="N172" s="162" t="s">
        <v>37</v>
      </c>
      <c r="O172" s="149">
        <v>0</v>
      </c>
      <c r="P172" s="149">
        <f>O172*H172</f>
        <v>0</v>
      </c>
      <c r="Q172" s="149">
        <v>0</v>
      </c>
      <c r="R172" s="149">
        <f>Q172*H172</f>
        <v>0</v>
      </c>
      <c r="S172" s="149">
        <v>0</v>
      </c>
      <c r="T172" s="150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1" t="s">
        <v>184</v>
      </c>
      <c r="AT172" s="151" t="s">
        <v>186</v>
      </c>
      <c r="AU172" s="151" t="s">
        <v>126</v>
      </c>
      <c r="AY172" s="14" t="s">
        <v>118</v>
      </c>
      <c r="BE172" s="152">
        <f>IF(N172="základná",J172,0)</f>
        <v>0</v>
      </c>
      <c r="BF172" s="152">
        <f>IF(N172="znížená",J172,0)</f>
        <v>2203.7399999999998</v>
      </c>
      <c r="BG172" s="152">
        <f>IF(N172="zákl. prenesená",J172,0)</f>
        <v>0</v>
      </c>
      <c r="BH172" s="152">
        <f>IF(N172="zníž. prenesená",J172,0)</f>
        <v>0</v>
      </c>
      <c r="BI172" s="152">
        <f>IF(N172="nulová",J172,0)</f>
        <v>0</v>
      </c>
      <c r="BJ172" s="14" t="s">
        <v>126</v>
      </c>
      <c r="BK172" s="152">
        <f>ROUND(I172*H172,2)</f>
        <v>2203.7399999999998</v>
      </c>
      <c r="BL172" s="14" t="s">
        <v>151</v>
      </c>
      <c r="BM172" s="151" t="s">
        <v>251</v>
      </c>
    </row>
    <row r="173" spans="1:65" s="2" customFormat="1" ht="24.15" customHeight="1">
      <c r="A173" s="26"/>
      <c r="B173" s="139"/>
      <c r="C173" s="140" t="s">
        <v>252</v>
      </c>
      <c r="D173" s="140" t="s">
        <v>121</v>
      </c>
      <c r="E173" s="141" t="s">
        <v>253</v>
      </c>
      <c r="F173" s="142" t="s">
        <v>254</v>
      </c>
      <c r="G173" s="143" t="s">
        <v>192</v>
      </c>
      <c r="H173" s="144">
        <v>58.500999999999998</v>
      </c>
      <c r="I173" s="145">
        <v>3.55</v>
      </c>
      <c r="J173" s="145">
        <f>ROUND(I173*H173,2)</f>
        <v>207.68</v>
      </c>
      <c r="K173" s="146"/>
      <c r="L173" s="27"/>
      <c r="M173" s="147" t="s">
        <v>1</v>
      </c>
      <c r="N173" s="148" t="s">
        <v>37</v>
      </c>
      <c r="O173" s="149">
        <v>0</v>
      </c>
      <c r="P173" s="149">
        <f>O173*H173</f>
        <v>0</v>
      </c>
      <c r="Q173" s="149">
        <v>0</v>
      </c>
      <c r="R173" s="149">
        <f>Q173*H173</f>
        <v>0</v>
      </c>
      <c r="S173" s="149">
        <v>0</v>
      </c>
      <c r="T173" s="150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1" t="s">
        <v>151</v>
      </c>
      <c r="AT173" s="151" t="s">
        <v>121</v>
      </c>
      <c r="AU173" s="151" t="s">
        <v>126</v>
      </c>
      <c r="AY173" s="14" t="s">
        <v>118</v>
      </c>
      <c r="BE173" s="152">
        <f>IF(N173="základná",J173,0)</f>
        <v>0</v>
      </c>
      <c r="BF173" s="152">
        <f>IF(N173="znížená",J173,0)</f>
        <v>207.68</v>
      </c>
      <c r="BG173" s="152">
        <f>IF(N173="zákl. prenesená",J173,0)</f>
        <v>0</v>
      </c>
      <c r="BH173" s="152">
        <f>IF(N173="zníž. prenesená",J173,0)</f>
        <v>0</v>
      </c>
      <c r="BI173" s="152">
        <f>IF(N173="nulová",J173,0)</f>
        <v>0</v>
      </c>
      <c r="BJ173" s="14" t="s">
        <v>126</v>
      </c>
      <c r="BK173" s="152">
        <f>ROUND(I173*H173,2)</f>
        <v>207.68</v>
      </c>
      <c r="BL173" s="14" t="s">
        <v>151</v>
      </c>
      <c r="BM173" s="151" t="s">
        <v>255</v>
      </c>
    </row>
    <row r="174" spans="1:65" s="12" customFormat="1" ht="22.8" customHeight="1">
      <c r="B174" s="127"/>
      <c r="D174" s="128" t="s">
        <v>70</v>
      </c>
      <c r="E174" s="137" t="s">
        <v>256</v>
      </c>
      <c r="F174" s="137" t="s">
        <v>257</v>
      </c>
      <c r="J174" s="138">
        <f>BK174</f>
        <v>4205.51</v>
      </c>
      <c r="L174" s="127"/>
      <c r="M174" s="131"/>
      <c r="N174" s="132"/>
      <c r="O174" s="132"/>
      <c r="P174" s="133">
        <f>SUM(P175:P177)</f>
        <v>101.01350000000001</v>
      </c>
      <c r="Q174" s="132"/>
      <c r="R174" s="133">
        <f>SUM(R175:R177)</f>
        <v>1.5262540000000002</v>
      </c>
      <c r="S174" s="132"/>
      <c r="T174" s="134">
        <f>SUM(T175:T177)</f>
        <v>0</v>
      </c>
      <c r="AR174" s="128" t="s">
        <v>126</v>
      </c>
      <c r="AT174" s="135" t="s">
        <v>70</v>
      </c>
      <c r="AU174" s="135" t="s">
        <v>79</v>
      </c>
      <c r="AY174" s="128" t="s">
        <v>118</v>
      </c>
      <c r="BK174" s="136">
        <f>SUM(BK175:BK177)</f>
        <v>4205.51</v>
      </c>
    </row>
    <row r="175" spans="1:65" s="2" customFormat="1" ht="37.799999999999997" customHeight="1">
      <c r="A175" s="26"/>
      <c r="B175" s="139"/>
      <c r="C175" s="140" t="s">
        <v>189</v>
      </c>
      <c r="D175" s="140" t="s">
        <v>121</v>
      </c>
      <c r="E175" s="141" t="s">
        <v>258</v>
      </c>
      <c r="F175" s="142" t="s">
        <v>259</v>
      </c>
      <c r="G175" s="143" t="s">
        <v>124</v>
      </c>
      <c r="H175" s="144">
        <v>62</v>
      </c>
      <c r="I175" s="145">
        <v>39.96</v>
      </c>
      <c r="J175" s="145">
        <f>ROUND(I175*H175,2)</f>
        <v>2477.52</v>
      </c>
      <c r="K175" s="146"/>
      <c r="L175" s="27"/>
      <c r="M175" s="147" t="s">
        <v>1</v>
      </c>
      <c r="N175" s="148" t="s">
        <v>37</v>
      </c>
      <c r="O175" s="149">
        <v>1.6292500000000001</v>
      </c>
      <c r="P175" s="149">
        <f>O175*H175</f>
        <v>101.01350000000001</v>
      </c>
      <c r="Q175" s="149">
        <v>2.777E-3</v>
      </c>
      <c r="R175" s="149">
        <f>Q175*H175</f>
        <v>0.17217399999999999</v>
      </c>
      <c r="S175" s="149">
        <v>0</v>
      </c>
      <c r="T175" s="150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1" t="s">
        <v>151</v>
      </c>
      <c r="AT175" s="151" t="s">
        <v>121</v>
      </c>
      <c r="AU175" s="151" t="s">
        <v>126</v>
      </c>
      <c r="AY175" s="14" t="s">
        <v>118</v>
      </c>
      <c r="BE175" s="152">
        <f>IF(N175="základná",J175,0)</f>
        <v>0</v>
      </c>
      <c r="BF175" s="152">
        <f>IF(N175="znížená",J175,0)</f>
        <v>2477.52</v>
      </c>
      <c r="BG175" s="152">
        <f>IF(N175="zákl. prenesená",J175,0)</f>
        <v>0</v>
      </c>
      <c r="BH175" s="152">
        <f>IF(N175="zníž. prenesená",J175,0)</f>
        <v>0</v>
      </c>
      <c r="BI175" s="152">
        <f>IF(N175="nulová",J175,0)</f>
        <v>0</v>
      </c>
      <c r="BJ175" s="14" t="s">
        <v>126</v>
      </c>
      <c r="BK175" s="152">
        <f>ROUND(I175*H175,2)</f>
        <v>2477.52</v>
      </c>
      <c r="BL175" s="14" t="s">
        <v>151</v>
      </c>
      <c r="BM175" s="151" t="s">
        <v>260</v>
      </c>
    </row>
    <row r="176" spans="1:65" s="2" customFormat="1" ht="24.15" customHeight="1">
      <c r="A176" s="26"/>
      <c r="B176" s="139"/>
      <c r="C176" s="153" t="s">
        <v>261</v>
      </c>
      <c r="D176" s="153" t="s">
        <v>186</v>
      </c>
      <c r="E176" s="154" t="s">
        <v>262</v>
      </c>
      <c r="F176" s="155" t="s">
        <v>263</v>
      </c>
      <c r="G176" s="156" t="s">
        <v>124</v>
      </c>
      <c r="H176" s="157">
        <v>64.48</v>
      </c>
      <c r="I176" s="158">
        <v>25.52</v>
      </c>
      <c r="J176" s="158">
        <f>ROUND(I176*H176,2)</f>
        <v>1645.53</v>
      </c>
      <c r="K176" s="159"/>
      <c r="L176" s="160"/>
      <c r="M176" s="161" t="s">
        <v>1</v>
      </c>
      <c r="N176" s="162" t="s">
        <v>37</v>
      </c>
      <c r="O176" s="149">
        <v>0</v>
      </c>
      <c r="P176" s="149">
        <f>O176*H176</f>
        <v>0</v>
      </c>
      <c r="Q176" s="149">
        <v>2.1000000000000001E-2</v>
      </c>
      <c r="R176" s="149">
        <f>Q176*H176</f>
        <v>1.3540800000000002</v>
      </c>
      <c r="S176" s="149">
        <v>0</v>
      </c>
      <c r="T176" s="150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1" t="s">
        <v>184</v>
      </c>
      <c r="AT176" s="151" t="s">
        <v>186</v>
      </c>
      <c r="AU176" s="151" t="s">
        <v>126</v>
      </c>
      <c r="AY176" s="14" t="s">
        <v>118</v>
      </c>
      <c r="BE176" s="152">
        <f>IF(N176="základná",J176,0)</f>
        <v>0</v>
      </c>
      <c r="BF176" s="152">
        <f>IF(N176="znížená",J176,0)</f>
        <v>1645.53</v>
      </c>
      <c r="BG176" s="152">
        <f>IF(N176="zákl. prenesená",J176,0)</f>
        <v>0</v>
      </c>
      <c r="BH176" s="152">
        <f>IF(N176="zníž. prenesená",J176,0)</f>
        <v>0</v>
      </c>
      <c r="BI176" s="152">
        <f>IF(N176="nulová",J176,0)</f>
        <v>0</v>
      </c>
      <c r="BJ176" s="14" t="s">
        <v>126</v>
      </c>
      <c r="BK176" s="152">
        <f>ROUND(I176*H176,2)</f>
        <v>1645.53</v>
      </c>
      <c r="BL176" s="14" t="s">
        <v>151</v>
      </c>
      <c r="BM176" s="151" t="s">
        <v>264</v>
      </c>
    </row>
    <row r="177" spans="1:65" s="2" customFormat="1" ht="24.15" customHeight="1">
      <c r="A177" s="26"/>
      <c r="B177" s="139"/>
      <c r="C177" s="140" t="s">
        <v>193</v>
      </c>
      <c r="D177" s="140" t="s">
        <v>121</v>
      </c>
      <c r="E177" s="141" t="s">
        <v>265</v>
      </c>
      <c r="F177" s="142" t="s">
        <v>266</v>
      </c>
      <c r="G177" s="143" t="s">
        <v>192</v>
      </c>
      <c r="H177" s="144">
        <v>41.231000000000002</v>
      </c>
      <c r="I177" s="145">
        <v>2</v>
      </c>
      <c r="J177" s="145">
        <f>ROUND(I177*H177,2)</f>
        <v>82.46</v>
      </c>
      <c r="K177" s="146"/>
      <c r="L177" s="27"/>
      <c r="M177" s="147" t="s">
        <v>1</v>
      </c>
      <c r="N177" s="148" t="s">
        <v>37</v>
      </c>
      <c r="O177" s="149">
        <v>0</v>
      </c>
      <c r="P177" s="149">
        <f>O177*H177</f>
        <v>0</v>
      </c>
      <c r="Q177" s="149">
        <v>0</v>
      </c>
      <c r="R177" s="149">
        <f>Q177*H177</f>
        <v>0</v>
      </c>
      <c r="S177" s="149">
        <v>0</v>
      </c>
      <c r="T177" s="150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1" t="s">
        <v>151</v>
      </c>
      <c r="AT177" s="151" t="s">
        <v>121</v>
      </c>
      <c r="AU177" s="151" t="s">
        <v>126</v>
      </c>
      <c r="AY177" s="14" t="s">
        <v>118</v>
      </c>
      <c r="BE177" s="152">
        <f>IF(N177="základná",J177,0)</f>
        <v>0</v>
      </c>
      <c r="BF177" s="152">
        <f>IF(N177="znížená",J177,0)</f>
        <v>82.46</v>
      </c>
      <c r="BG177" s="152">
        <f>IF(N177="zákl. prenesená",J177,0)</f>
        <v>0</v>
      </c>
      <c r="BH177" s="152">
        <f>IF(N177="zníž. prenesená",J177,0)</f>
        <v>0</v>
      </c>
      <c r="BI177" s="152">
        <f>IF(N177="nulová",J177,0)</f>
        <v>0</v>
      </c>
      <c r="BJ177" s="14" t="s">
        <v>126</v>
      </c>
      <c r="BK177" s="152">
        <f>ROUND(I177*H177,2)</f>
        <v>82.46</v>
      </c>
      <c r="BL177" s="14" t="s">
        <v>151</v>
      </c>
      <c r="BM177" s="151" t="s">
        <v>267</v>
      </c>
    </row>
    <row r="178" spans="1:65" s="12" customFormat="1" ht="22.8" customHeight="1">
      <c r="B178" s="127"/>
      <c r="D178" s="128" t="s">
        <v>70</v>
      </c>
      <c r="E178" s="137" t="s">
        <v>268</v>
      </c>
      <c r="F178" s="137" t="s">
        <v>269</v>
      </c>
      <c r="J178" s="138">
        <f>BK178</f>
        <v>3105.3500000000004</v>
      </c>
      <c r="L178" s="127"/>
      <c r="M178" s="131"/>
      <c r="N178" s="132"/>
      <c r="O178" s="132"/>
      <c r="P178" s="133">
        <f>SUM(P179:P181)</f>
        <v>38.52273379999999</v>
      </c>
      <c r="Q178" s="132"/>
      <c r="R178" s="133">
        <f>SUM(R179:R181)</f>
        <v>0.15288744799999998</v>
      </c>
      <c r="S178" s="132"/>
      <c r="T178" s="134">
        <f>SUM(T179:T181)</f>
        <v>0</v>
      </c>
      <c r="AR178" s="128" t="s">
        <v>126</v>
      </c>
      <c r="AT178" s="135" t="s">
        <v>70</v>
      </c>
      <c r="AU178" s="135" t="s">
        <v>79</v>
      </c>
      <c r="AY178" s="128" t="s">
        <v>118</v>
      </c>
      <c r="BK178" s="136">
        <f>SUM(BK179:BK181)</f>
        <v>3105.3500000000004</v>
      </c>
    </row>
    <row r="179" spans="1:65" s="2" customFormat="1" ht="21.75" customHeight="1">
      <c r="A179" s="26"/>
      <c r="B179" s="139"/>
      <c r="C179" s="140" t="s">
        <v>270</v>
      </c>
      <c r="D179" s="140" t="s">
        <v>121</v>
      </c>
      <c r="E179" s="141" t="s">
        <v>271</v>
      </c>
      <c r="F179" s="142" t="s">
        <v>272</v>
      </c>
      <c r="G179" s="143" t="s">
        <v>124</v>
      </c>
      <c r="H179" s="144">
        <v>557.16999999999996</v>
      </c>
      <c r="I179" s="145">
        <v>1.38</v>
      </c>
      <c r="J179" s="145">
        <f>ROUND(I179*H179,2)</f>
        <v>768.89</v>
      </c>
      <c r="K179" s="146"/>
      <c r="L179" s="27"/>
      <c r="M179" s="147" t="s">
        <v>1</v>
      </c>
      <c r="N179" s="148" t="s">
        <v>37</v>
      </c>
      <c r="O179" s="149">
        <v>0</v>
      </c>
      <c r="P179" s="149">
        <f>O179*H179</f>
        <v>0</v>
      </c>
      <c r="Q179" s="149">
        <v>0</v>
      </c>
      <c r="R179" s="149">
        <f>Q179*H179</f>
        <v>0</v>
      </c>
      <c r="S179" s="149">
        <v>0</v>
      </c>
      <c r="T179" s="150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1" t="s">
        <v>151</v>
      </c>
      <c r="AT179" s="151" t="s">
        <v>121</v>
      </c>
      <c r="AU179" s="151" t="s">
        <v>126</v>
      </c>
      <c r="AY179" s="14" t="s">
        <v>118</v>
      </c>
      <c r="BE179" s="152">
        <f>IF(N179="základná",J179,0)</f>
        <v>0</v>
      </c>
      <c r="BF179" s="152">
        <f>IF(N179="znížená",J179,0)</f>
        <v>768.89</v>
      </c>
      <c r="BG179" s="152">
        <f>IF(N179="zákl. prenesená",J179,0)</f>
        <v>0</v>
      </c>
      <c r="BH179" s="152">
        <f>IF(N179="zníž. prenesená",J179,0)</f>
        <v>0</v>
      </c>
      <c r="BI179" s="152">
        <f>IF(N179="nulová",J179,0)</f>
        <v>0</v>
      </c>
      <c r="BJ179" s="14" t="s">
        <v>126</v>
      </c>
      <c r="BK179" s="152">
        <f>ROUND(I179*H179,2)</f>
        <v>768.89</v>
      </c>
      <c r="BL179" s="14" t="s">
        <v>151</v>
      </c>
      <c r="BM179" s="151" t="s">
        <v>273</v>
      </c>
    </row>
    <row r="180" spans="1:65" s="2" customFormat="1" ht="24.15" customHeight="1">
      <c r="A180" s="26"/>
      <c r="B180" s="139"/>
      <c r="C180" s="140" t="s">
        <v>199</v>
      </c>
      <c r="D180" s="140" t="s">
        <v>121</v>
      </c>
      <c r="E180" s="141" t="s">
        <v>274</v>
      </c>
      <c r="F180" s="142" t="s">
        <v>275</v>
      </c>
      <c r="G180" s="143" t="s">
        <v>124</v>
      </c>
      <c r="H180" s="144">
        <v>200.13200000000001</v>
      </c>
      <c r="I180" s="145">
        <v>5.16</v>
      </c>
      <c r="J180" s="145">
        <f>ROUND(I180*H180,2)</f>
        <v>1032.68</v>
      </c>
      <c r="K180" s="146"/>
      <c r="L180" s="27"/>
      <c r="M180" s="147" t="s">
        <v>1</v>
      </c>
      <c r="N180" s="148" t="s">
        <v>37</v>
      </c>
      <c r="O180" s="149">
        <v>0</v>
      </c>
      <c r="P180" s="149">
        <f>O180*H180</f>
        <v>0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1" t="s">
        <v>151</v>
      </c>
      <c r="AT180" s="151" t="s">
        <v>121</v>
      </c>
      <c r="AU180" s="151" t="s">
        <v>126</v>
      </c>
      <c r="AY180" s="14" t="s">
        <v>118</v>
      </c>
      <c r="BE180" s="152">
        <f>IF(N180="základná",J180,0)</f>
        <v>0</v>
      </c>
      <c r="BF180" s="152">
        <f>IF(N180="znížená",J180,0)</f>
        <v>1032.68</v>
      </c>
      <c r="BG180" s="152">
        <f>IF(N180="zákl. prenesená",J180,0)</f>
        <v>0</v>
      </c>
      <c r="BH180" s="152">
        <f>IF(N180="zníž. prenesená",J180,0)</f>
        <v>0</v>
      </c>
      <c r="BI180" s="152">
        <f>IF(N180="nulová",J180,0)</f>
        <v>0</v>
      </c>
      <c r="BJ180" s="14" t="s">
        <v>126</v>
      </c>
      <c r="BK180" s="152">
        <f>ROUND(I180*H180,2)</f>
        <v>1032.68</v>
      </c>
      <c r="BL180" s="14" t="s">
        <v>151</v>
      </c>
      <c r="BM180" s="151" t="s">
        <v>276</v>
      </c>
    </row>
    <row r="181" spans="1:65" s="2" customFormat="1" ht="37.799999999999997" customHeight="1">
      <c r="A181" s="26"/>
      <c r="B181" s="139"/>
      <c r="C181" s="140" t="s">
        <v>277</v>
      </c>
      <c r="D181" s="140" t="s">
        <v>121</v>
      </c>
      <c r="E181" s="141" t="s">
        <v>278</v>
      </c>
      <c r="F181" s="142" t="s">
        <v>279</v>
      </c>
      <c r="G181" s="143" t="s">
        <v>124</v>
      </c>
      <c r="H181" s="144">
        <v>557.16999999999996</v>
      </c>
      <c r="I181" s="145">
        <v>2.34</v>
      </c>
      <c r="J181" s="145">
        <f>ROUND(I181*H181,2)</f>
        <v>1303.78</v>
      </c>
      <c r="K181" s="146"/>
      <c r="L181" s="27"/>
      <c r="M181" s="147" t="s">
        <v>1</v>
      </c>
      <c r="N181" s="148" t="s">
        <v>37</v>
      </c>
      <c r="O181" s="149">
        <v>6.9139999999999993E-2</v>
      </c>
      <c r="P181" s="149">
        <f>O181*H181</f>
        <v>38.52273379999999</v>
      </c>
      <c r="Q181" s="149">
        <v>2.744E-4</v>
      </c>
      <c r="R181" s="149">
        <f>Q181*H181</f>
        <v>0.15288744799999998</v>
      </c>
      <c r="S181" s="149">
        <v>0</v>
      </c>
      <c r="T181" s="150">
        <f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1" t="s">
        <v>151</v>
      </c>
      <c r="AT181" s="151" t="s">
        <v>121</v>
      </c>
      <c r="AU181" s="151" t="s">
        <v>126</v>
      </c>
      <c r="AY181" s="14" t="s">
        <v>118</v>
      </c>
      <c r="BE181" s="152">
        <f>IF(N181="základná",J181,0)</f>
        <v>0</v>
      </c>
      <c r="BF181" s="152">
        <f>IF(N181="znížená",J181,0)</f>
        <v>1303.78</v>
      </c>
      <c r="BG181" s="152">
        <f>IF(N181="zákl. prenesená",J181,0)</f>
        <v>0</v>
      </c>
      <c r="BH181" s="152">
        <f>IF(N181="zníž. prenesená",J181,0)</f>
        <v>0</v>
      </c>
      <c r="BI181" s="152">
        <f>IF(N181="nulová",J181,0)</f>
        <v>0</v>
      </c>
      <c r="BJ181" s="14" t="s">
        <v>126</v>
      </c>
      <c r="BK181" s="152">
        <f>ROUND(I181*H181,2)</f>
        <v>1303.78</v>
      </c>
      <c r="BL181" s="14" t="s">
        <v>151</v>
      </c>
      <c r="BM181" s="151" t="s">
        <v>280</v>
      </c>
    </row>
    <row r="182" spans="1:65" s="12" customFormat="1" ht="22.8" customHeight="1">
      <c r="B182" s="127"/>
      <c r="D182" s="128" t="s">
        <v>70</v>
      </c>
      <c r="E182" s="137" t="s">
        <v>281</v>
      </c>
      <c r="F182" s="137" t="s">
        <v>282</v>
      </c>
      <c r="J182" s="138">
        <f>BK182</f>
        <v>8472.31</v>
      </c>
      <c r="L182" s="127"/>
      <c r="M182" s="131"/>
      <c r="N182" s="132"/>
      <c r="O182" s="132"/>
      <c r="P182" s="133">
        <f>SUM(P183:P185)</f>
        <v>16.773</v>
      </c>
      <c r="Q182" s="132"/>
      <c r="R182" s="133">
        <f>SUM(R183:R185)</f>
        <v>4.3400000000000001E-3</v>
      </c>
      <c r="S182" s="132"/>
      <c r="T182" s="134">
        <f>SUM(T183:T185)</f>
        <v>0</v>
      </c>
      <c r="AR182" s="128" t="s">
        <v>126</v>
      </c>
      <c r="AT182" s="135" t="s">
        <v>70</v>
      </c>
      <c r="AU182" s="135" t="s">
        <v>79</v>
      </c>
      <c r="AY182" s="128" t="s">
        <v>118</v>
      </c>
      <c r="BK182" s="136">
        <f>SUM(BK183:BK185)</f>
        <v>8472.31</v>
      </c>
    </row>
    <row r="183" spans="1:65" s="2" customFormat="1" ht="16.5" customHeight="1">
      <c r="A183" s="26"/>
      <c r="B183" s="139"/>
      <c r="C183" s="140" t="s">
        <v>202</v>
      </c>
      <c r="D183" s="140" t="s">
        <v>121</v>
      </c>
      <c r="E183" s="141" t="s">
        <v>283</v>
      </c>
      <c r="F183" s="142" t="s">
        <v>284</v>
      </c>
      <c r="G183" s="143" t="s">
        <v>209</v>
      </c>
      <c r="H183" s="144">
        <v>1</v>
      </c>
      <c r="I183" s="145">
        <v>420.92</v>
      </c>
      <c r="J183" s="145">
        <f>ROUND(I183*H183,2)</f>
        <v>420.92</v>
      </c>
      <c r="K183" s="146"/>
      <c r="L183" s="27"/>
      <c r="M183" s="147" t="s">
        <v>1</v>
      </c>
      <c r="N183" s="148" t="s">
        <v>37</v>
      </c>
      <c r="O183" s="149">
        <v>16.773</v>
      </c>
      <c r="P183" s="149">
        <f>O183*H183</f>
        <v>16.773</v>
      </c>
      <c r="Q183" s="149">
        <v>0</v>
      </c>
      <c r="R183" s="149">
        <f>Q183*H183</f>
        <v>0</v>
      </c>
      <c r="S183" s="149">
        <v>0</v>
      </c>
      <c r="T183" s="150">
        <f>S183*H183</f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1" t="s">
        <v>151</v>
      </c>
      <c r="AT183" s="151" t="s">
        <v>121</v>
      </c>
      <c r="AU183" s="151" t="s">
        <v>126</v>
      </c>
      <c r="AY183" s="14" t="s">
        <v>118</v>
      </c>
      <c r="BE183" s="152">
        <f>IF(N183="základná",J183,0)</f>
        <v>0</v>
      </c>
      <c r="BF183" s="152">
        <f>IF(N183="znížená",J183,0)</f>
        <v>420.92</v>
      </c>
      <c r="BG183" s="152">
        <f>IF(N183="zákl. prenesená",J183,0)</f>
        <v>0</v>
      </c>
      <c r="BH183" s="152">
        <f>IF(N183="zníž. prenesená",J183,0)</f>
        <v>0</v>
      </c>
      <c r="BI183" s="152">
        <f>IF(N183="nulová",J183,0)</f>
        <v>0</v>
      </c>
      <c r="BJ183" s="14" t="s">
        <v>126</v>
      </c>
      <c r="BK183" s="152">
        <f>ROUND(I183*H183,2)</f>
        <v>420.92</v>
      </c>
      <c r="BL183" s="14" t="s">
        <v>151</v>
      </c>
      <c r="BM183" s="151" t="s">
        <v>285</v>
      </c>
    </row>
    <row r="184" spans="1:65" s="2" customFormat="1" ht="24.15" customHeight="1">
      <c r="A184" s="26"/>
      <c r="B184" s="139"/>
      <c r="C184" s="153" t="s">
        <v>286</v>
      </c>
      <c r="D184" s="153" t="s">
        <v>186</v>
      </c>
      <c r="E184" s="154" t="s">
        <v>287</v>
      </c>
      <c r="F184" s="155" t="s">
        <v>288</v>
      </c>
      <c r="G184" s="156" t="s">
        <v>209</v>
      </c>
      <c r="H184" s="157">
        <v>1</v>
      </c>
      <c r="I184" s="158">
        <v>7700</v>
      </c>
      <c r="J184" s="158">
        <f>ROUND(I184*H184,2)</f>
        <v>7700</v>
      </c>
      <c r="K184" s="159"/>
      <c r="L184" s="160"/>
      <c r="M184" s="161" t="s">
        <v>1</v>
      </c>
      <c r="N184" s="162" t="s">
        <v>37</v>
      </c>
      <c r="O184" s="149">
        <v>0</v>
      </c>
      <c r="P184" s="149">
        <f>O184*H184</f>
        <v>0</v>
      </c>
      <c r="Q184" s="149">
        <v>8.0000000000000004E-4</v>
      </c>
      <c r="R184" s="149">
        <f>Q184*H184</f>
        <v>8.0000000000000004E-4</v>
      </c>
      <c r="S184" s="149">
        <v>0</v>
      </c>
      <c r="T184" s="150">
        <f>S184*H184</f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1" t="s">
        <v>184</v>
      </c>
      <c r="AT184" s="151" t="s">
        <v>186</v>
      </c>
      <c r="AU184" s="151" t="s">
        <v>126</v>
      </c>
      <c r="AY184" s="14" t="s">
        <v>118</v>
      </c>
      <c r="BE184" s="152">
        <f>IF(N184="základná",J184,0)</f>
        <v>0</v>
      </c>
      <c r="BF184" s="152">
        <f>IF(N184="znížená",J184,0)</f>
        <v>7700</v>
      </c>
      <c r="BG184" s="152">
        <f>IF(N184="zákl. prenesená",J184,0)</f>
        <v>0</v>
      </c>
      <c r="BH184" s="152">
        <f>IF(N184="zníž. prenesená",J184,0)</f>
        <v>0</v>
      </c>
      <c r="BI184" s="152">
        <f>IF(N184="nulová",J184,0)</f>
        <v>0</v>
      </c>
      <c r="BJ184" s="14" t="s">
        <v>126</v>
      </c>
      <c r="BK184" s="152">
        <f>ROUND(I184*H184,2)</f>
        <v>7700</v>
      </c>
      <c r="BL184" s="14" t="s">
        <v>151</v>
      </c>
      <c r="BM184" s="151" t="s">
        <v>289</v>
      </c>
    </row>
    <row r="185" spans="1:65" s="2" customFormat="1" ht="24.15" customHeight="1">
      <c r="A185" s="26"/>
      <c r="B185" s="139"/>
      <c r="C185" s="153" t="s">
        <v>206</v>
      </c>
      <c r="D185" s="153" t="s">
        <v>186</v>
      </c>
      <c r="E185" s="154" t="s">
        <v>290</v>
      </c>
      <c r="F185" s="155" t="s">
        <v>291</v>
      </c>
      <c r="G185" s="156" t="s">
        <v>209</v>
      </c>
      <c r="H185" s="157">
        <v>1</v>
      </c>
      <c r="I185" s="158">
        <v>351.39</v>
      </c>
      <c r="J185" s="158">
        <f>ROUND(I185*H185,2)</f>
        <v>351.39</v>
      </c>
      <c r="K185" s="159"/>
      <c r="L185" s="160"/>
      <c r="M185" s="161" t="s">
        <v>1</v>
      </c>
      <c r="N185" s="162" t="s">
        <v>37</v>
      </c>
      <c r="O185" s="149">
        <v>0</v>
      </c>
      <c r="P185" s="149">
        <f>O185*H185</f>
        <v>0</v>
      </c>
      <c r="Q185" s="149">
        <v>3.5400000000000002E-3</v>
      </c>
      <c r="R185" s="149">
        <f>Q185*H185</f>
        <v>3.5400000000000002E-3</v>
      </c>
      <c r="S185" s="149">
        <v>0</v>
      </c>
      <c r="T185" s="150">
        <f>S185*H185</f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1" t="s">
        <v>184</v>
      </c>
      <c r="AT185" s="151" t="s">
        <v>186</v>
      </c>
      <c r="AU185" s="151" t="s">
        <v>126</v>
      </c>
      <c r="AY185" s="14" t="s">
        <v>118</v>
      </c>
      <c r="BE185" s="152">
        <f>IF(N185="základná",J185,0)</f>
        <v>0</v>
      </c>
      <c r="BF185" s="152">
        <f>IF(N185="znížená",J185,0)</f>
        <v>351.39</v>
      </c>
      <c r="BG185" s="152">
        <f>IF(N185="zákl. prenesená",J185,0)</f>
        <v>0</v>
      </c>
      <c r="BH185" s="152">
        <f>IF(N185="zníž. prenesená",J185,0)</f>
        <v>0</v>
      </c>
      <c r="BI185" s="152">
        <f>IF(N185="nulová",J185,0)</f>
        <v>0</v>
      </c>
      <c r="BJ185" s="14" t="s">
        <v>126</v>
      </c>
      <c r="BK185" s="152">
        <f>ROUND(I185*H185,2)</f>
        <v>351.39</v>
      </c>
      <c r="BL185" s="14" t="s">
        <v>151</v>
      </c>
      <c r="BM185" s="151" t="s">
        <v>292</v>
      </c>
    </row>
    <row r="186" spans="1:65" s="12" customFormat="1" ht="25.95" customHeight="1">
      <c r="B186" s="127"/>
      <c r="D186" s="128" t="s">
        <v>70</v>
      </c>
      <c r="E186" s="129" t="s">
        <v>186</v>
      </c>
      <c r="F186" s="129" t="s">
        <v>293</v>
      </c>
      <c r="J186" s="130">
        <f>BK186</f>
        <v>10526.949999999999</v>
      </c>
      <c r="L186" s="127"/>
      <c r="M186" s="131"/>
      <c r="N186" s="132"/>
      <c r="O186" s="132"/>
      <c r="P186" s="133">
        <f>P187</f>
        <v>0</v>
      </c>
      <c r="Q186" s="132"/>
      <c r="R186" s="133">
        <f>R187</f>
        <v>0</v>
      </c>
      <c r="S186" s="132"/>
      <c r="T186" s="134">
        <f>T187</f>
        <v>0</v>
      </c>
      <c r="AR186" s="128" t="s">
        <v>131</v>
      </c>
      <c r="AT186" s="135" t="s">
        <v>70</v>
      </c>
      <c r="AU186" s="135" t="s">
        <v>71</v>
      </c>
      <c r="AY186" s="128" t="s">
        <v>118</v>
      </c>
      <c r="BK186" s="136">
        <f>BK187</f>
        <v>10526.949999999999</v>
      </c>
    </row>
    <row r="187" spans="1:65" s="12" customFormat="1" ht="22.8" customHeight="1">
      <c r="B187" s="127"/>
      <c r="D187" s="128" t="s">
        <v>70</v>
      </c>
      <c r="E187" s="137" t="s">
        <v>294</v>
      </c>
      <c r="F187" s="137" t="s">
        <v>295</v>
      </c>
      <c r="J187" s="138">
        <f>BK187</f>
        <v>10526.949999999999</v>
      </c>
      <c r="L187" s="127"/>
      <c r="M187" s="131"/>
      <c r="N187" s="132"/>
      <c r="O187" s="132"/>
      <c r="P187" s="133">
        <f>SUM(P188:P229)</f>
        <v>0</v>
      </c>
      <c r="Q187" s="132"/>
      <c r="R187" s="133">
        <f>SUM(R188:R229)</f>
        <v>0</v>
      </c>
      <c r="S187" s="132"/>
      <c r="T187" s="134">
        <f>SUM(T188:T229)</f>
        <v>0</v>
      </c>
      <c r="AR187" s="128" t="s">
        <v>131</v>
      </c>
      <c r="AT187" s="135" t="s">
        <v>70</v>
      </c>
      <c r="AU187" s="135" t="s">
        <v>79</v>
      </c>
      <c r="AY187" s="128" t="s">
        <v>118</v>
      </c>
      <c r="BK187" s="136">
        <f>SUM(BK188:BK229)</f>
        <v>10526.949999999999</v>
      </c>
    </row>
    <row r="188" spans="1:65" s="2" customFormat="1" ht="24.15" customHeight="1">
      <c r="A188" s="26"/>
      <c r="B188" s="139"/>
      <c r="C188" s="140" t="s">
        <v>296</v>
      </c>
      <c r="D188" s="140" t="s">
        <v>121</v>
      </c>
      <c r="E188" s="141" t="s">
        <v>297</v>
      </c>
      <c r="F188" s="142" t="s">
        <v>298</v>
      </c>
      <c r="G188" s="143" t="s">
        <v>209</v>
      </c>
      <c r="H188" s="144">
        <v>25</v>
      </c>
      <c r="I188" s="145">
        <v>7.59</v>
      </c>
      <c r="J188" s="145">
        <f t="shared" ref="J188:J229" si="10">ROUND(I188*H188,2)</f>
        <v>189.75</v>
      </c>
      <c r="K188" s="146"/>
      <c r="L188" s="27"/>
      <c r="M188" s="147" t="s">
        <v>1</v>
      </c>
      <c r="N188" s="148" t="s">
        <v>37</v>
      </c>
      <c r="O188" s="149">
        <v>0</v>
      </c>
      <c r="P188" s="149">
        <f t="shared" ref="P188:P229" si="11">O188*H188</f>
        <v>0</v>
      </c>
      <c r="Q188" s="149">
        <v>0</v>
      </c>
      <c r="R188" s="149">
        <f t="shared" ref="R188:R229" si="12">Q188*H188</f>
        <v>0</v>
      </c>
      <c r="S188" s="149">
        <v>0</v>
      </c>
      <c r="T188" s="150">
        <f t="shared" ref="T188:T229" si="13">S188*H188</f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1" t="s">
        <v>299</v>
      </c>
      <c r="AT188" s="151" t="s">
        <v>121</v>
      </c>
      <c r="AU188" s="151" t="s">
        <v>126</v>
      </c>
      <c r="AY188" s="14" t="s">
        <v>118</v>
      </c>
      <c r="BE188" s="152">
        <f t="shared" ref="BE188:BE229" si="14">IF(N188="základná",J188,0)</f>
        <v>0</v>
      </c>
      <c r="BF188" s="152">
        <f t="shared" ref="BF188:BF229" si="15">IF(N188="znížená",J188,0)</f>
        <v>189.75</v>
      </c>
      <c r="BG188" s="152">
        <f t="shared" ref="BG188:BG229" si="16">IF(N188="zákl. prenesená",J188,0)</f>
        <v>0</v>
      </c>
      <c r="BH188" s="152">
        <f t="shared" ref="BH188:BH229" si="17">IF(N188="zníž. prenesená",J188,0)</f>
        <v>0</v>
      </c>
      <c r="BI188" s="152">
        <f t="shared" ref="BI188:BI229" si="18">IF(N188="nulová",J188,0)</f>
        <v>0</v>
      </c>
      <c r="BJ188" s="14" t="s">
        <v>126</v>
      </c>
      <c r="BK188" s="152">
        <f t="shared" ref="BK188:BK229" si="19">ROUND(I188*H188,2)</f>
        <v>189.75</v>
      </c>
      <c r="BL188" s="14" t="s">
        <v>299</v>
      </c>
      <c r="BM188" s="151" t="s">
        <v>300</v>
      </c>
    </row>
    <row r="189" spans="1:65" s="2" customFormat="1" ht="24.15" customHeight="1">
      <c r="A189" s="26"/>
      <c r="B189" s="139"/>
      <c r="C189" s="153" t="s">
        <v>210</v>
      </c>
      <c r="D189" s="153" t="s">
        <v>186</v>
      </c>
      <c r="E189" s="154" t="s">
        <v>301</v>
      </c>
      <c r="F189" s="155" t="s">
        <v>302</v>
      </c>
      <c r="G189" s="156" t="s">
        <v>209</v>
      </c>
      <c r="H189" s="157">
        <v>25</v>
      </c>
      <c r="I189" s="158">
        <v>1.2</v>
      </c>
      <c r="J189" s="158">
        <f t="shared" si="10"/>
        <v>30</v>
      </c>
      <c r="K189" s="159"/>
      <c r="L189" s="160"/>
      <c r="M189" s="161" t="s">
        <v>1</v>
      </c>
      <c r="N189" s="162" t="s">
        <v>37</v>
      </c>
      <c r="O189" s="149">
        <v>0</v>
      </c>
      <c r="P189" s="149">
        <f t="shared" si="11"/>
        <v>0</v>
      </c>
      <c r="Q189" s="149">
        <v>0</v>
      </c>
      <c r="R189" s="149">
        <f t="shared" si="12"/>
        <v>0</v>
      </c>
      <c r="S189" s="149">
        <v>0</v>
      </c>
      <c r="T189" s="150">
        <f t="shared" si="1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1" t="s">
        <v>303</v>
      </c>
      <c r="AT189" s="151" t="s">
        <v>186</v>
      </c>
      <c r="AU189" s="151" t="s">
        <v>126</v>
      </c>
      <c r="AY189" s="14" t="s">
        <v>118</v>
      </c>
      <c r="BE189" s="152">
        <f t="shared" si="14"/>
        <v>0</v>
      </c>
      <c r="BF189" s="152">
        <f t="shared" si="15"/>
        <v>30</v>
      </c>
      <c r="BG189" s="152">
        <f t="shared" si="16"/>
        <v>0</v>
      </c>
      <c r="BH189" s="152">
        <f t="shared" si="17"/>
        <v>0</v>
      </c>
      <c r="BI189" s="152">
        <f t="shared" si="18"/>
        <v>0</v>
      </c>
      <c r="BJ189" s="14" t="s">
        <v>126</v>
      </c>
      <c r="BK189" s="152">
        <f t="shared" si="19"/>
        <v>30</v>
      </c>
      <c r="BL189" s="14" t="s">
        <v>299</v>
      </c>
      <c r="BM189" s="151" t="s">
        <v>299</v>
      </c>
    </row>
    <row r="190" spans="1:65" s="2" customFormat="1" ht="33" customHeight="1">
      <c r="A190" s="26"/>
      <c r="B190" s="139"/>
      <c r="C190" s="140" t="s">
        <v>304</v>
      </c>
      <c r="D190" s="140" t="s">
        <v>121</v>
      </c>
      <c r="E190" s="141" t="s">
        <v>305</v>
      </c>
      <c r="F190" s="142" t="s">
        <v>306</v>
      </c>
      <c r="G190" s="143" t="s">
        <v>209</v>
      </c>
      <c r="H190" s="144">
        <v>9</v>
      </c>
      <c r="I190" s="145">
        <v>6.41</v>
      </c>
      <c r="J190" s="145">
        <f t="shared" si="10"/>
        <v>57.69</v>
      </c>
      <c r="K190" s="146"/>
      <c r="L190" s="27"/>
      <c r="M190" s="147" t="s">
        <v>1</v>
      </c>
      <c r="N190" s="148" t="s">
        <v>37</v>
      </c>
      <c r="O190" s="149">
        <v>0</v>
      </c>
      <c r="P190" s="149">
        <f t="shared" si="11"/>
        <v>0</v>
      </c>
      <c r="Q190" s="149">
        <v>0</v>
      </c>
      <c r="R190" s="149">
        <f t="shared" si="12"/>
        <v>0</v>
      </c>
      <c r="S190" s="149">
        <v>0</v>
      </c>
      <c r="T190" s="150">
        <f t="shared" si="1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1" t="s">
        <v>299</v>
      </c>
      <c r="AT190" s="151" t="s">
        <v>121</v>
      </c>
      <c r="AU190" s="151" t="s">
        <v>126</v>
      </c>
      <c r="AY190" s="14" t="s">
        <v>118</v>
      </c>
      <c r="BE190" s="152">
        <f t="shared" si="14"/>
        <v>0</v>
      </c>
      <c r="BF190" s="152">
        <f t="shared" si="15"/>
        <v>57.69</v>
      </c>
      <c r="BG190" s="152">
        <f t="shared" si="16"/>
        <v>0</v>
      </c>
      <c r="BH190" s="152">
        <f t="shared" si="17"/>
        <v>0</v>
      </c>
      <c r="BI190" s="152">
        <f t="shared" si="18"/>
        <v>0</v>
      </c>
      <c r="BJ190" s="14" t="s">
        <v>126</v>
      </c>
      <c r="BK190" s="152">
        <f t="shared" si="19"/>
        <v>57.69</v>
      </c>
      <c r="BL190" s="14" t="s">
        <v>299</v>
      </c>
      <c r="BM190" s="151" t="s">
        <v>307</v>
      </c>
    </row>
    <row r="191" spans="1:65" s="2" customFormat="1" ht="16.5" customHeight="1">
      <c r="A191" s="26"/>
      <c r="B191" s="139"/>
      <c r="C191" s="153" t="s">
        <v>308</v>
      </c>
      <c r="D191" s="153" t="s">
        <v>186</v>
      </c>
      <c r="E191" s="154" t="s">
        <v>309</v>
      </c>
      <c r="F191" s="155" t="s">
        <v>310</v>
      </c>
      <c r="G191" s="156" t="s">
        <v>209</v>
      </c>
      <c r="H191" s="157">
        <v>9</v>
      </c>
      <c r="I191" s="158">
        <v>6.6</v>
      </c>
      <c r="J191" s="158">
        <f t="shared" si="10"/>
        <v>59.4</v>
      </c>
      <c r="K191" s="159"/>
      <c r="L191" s="160"/>
      <c r="M191" s="161" t="s">
        <v>1</v>
      </c>
      <c r="N191" s="162" t="s">
        <v>37</v>
      </c>
      <c r="O191" s="149">
        <v>0</v>
      </c>
      <c r="P191" s="149">
        <f t="shared" si="11"/>
        <v>0</v>
      </c>
      <c r="Q191" s="149">
        <v>0</v>
      </c>
      <c r="R191" s="149">
        <f t="shared" si="12"/>
        <v>0</v>
      </c>
      <c r="S191" s="149">
        <v>0</v>
      </c>
      <c r="T191" s="150">
        <f t="shared" si="1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1" t="s">
        <v>303</v>
      </c>
      <c r="AT191" s="151" t="s">
        <v>186</v>
      </c>
      <c r="AU191" s="151" t="s">
        <v>126</v>
      </c>
      <c r="AY191" s="14" t="s">
        <v>118</v>
      </c>
      <c r="BE191" s="152">
        <f t="shared" si="14"/>
        <v>0</v>
      </c>
      <c r="BF191" s="152">
        <f t="shared" si="15"/>
        <v>59.4</v>
      </c>
      <c r="BG191" s="152">
        <f t="shared" si="16"/>
        <v>0</v>
      </c>
      <c r="BH191" s="152">
        <f t="shared" si="17"/>
        <v>0</v>
      </c>
      <c r="BI191" s="152">
        <f t="shared" si="18"/>
        <v>0</v>
      </c>
      <c r="BJ191" s="14" t="s">
        <v>126</v>
      </c>
      <c r="BK191" s="152">
        <f t="shared" si="19"/>
        <v>59.4</v>
      </c>
      <c r="BL191" s="14" t="s">
        <v>299</v>
      </c>
      <c r="BM191" s="151" t="s">
        <v>311</v>
      </c>
    </row>
    <row r="192" spans="1:65" s="2" customFormat="1" ht="33" customHeight="1">
      <c r="A192" s="26"/>
      <c r="B192" s="139"/>
      <c r="C192" s="140" t="s">
        <v>312</v>
      </c>
      <c r="D192" s="140" t="s">
        <v>121</v>
      </c>
      <c r="E192" s="141" t="s">
        <v>313</v>
      </c>
      <c r="F192" s="142" t="s">
        <v>314</v>
      </c>
      <c r="G192" s="143" t="s">
        <v>209</v>
      </c>
      <c r="H192" s="144">
        <v>4</v>
      </c>
      <c r="I192" s="145">
        <v>8.01</v>
      </c>
      <c r="J192" s="145">
        <f t="shared" si="10"/>
        <v>32.04</v>
      </c>
      <c r="K192" s="146"/>
      <c r="L192" s="27"/>
      <c r="M192" s="147" t="s">
        <v>1</v>
      </c>
      <c r="N192" s="148" t="s">
        <v>37</v>
      </c>
      <c r="O192" s="149">
        <v>0</v>
      </c>
      <c r="P192" s="149">
        <f t="shared" si="11"/>
        <v>0</v>
      </c>
      <c r="Q192" s="149">
        <v>0</v>
      </c>
      <c r="R192" s="149">
        <f t="shared" si="12"/>
        <v>0</v>
      </c>
      <c r="S192" s="149">
        <v>0</v>
      </c>
      <c r="T192" s="150">
        <f t="shared" si="1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1" t="s">
        <v>299</v>
      </c>
      <c r="AT192" s="151" t="s">
        <v>121</v>
      </c>
      <c r="AU192" s="151" t="s">
        <v>126</v>
      </c>
      <c r="AY192" s="14" t="s">
        <v>118</v>
      </c>
      <c r="BE192" s="152">
        <f t="shared" si="14"/>
        <v>0</v>
      </c>
      <c r="BF192" s="152">
        <f t="shared" si="15"/>
        <v>32.04</v>
      </c>
      <c r="BG192" s="152">
        <f t="shared" si="16"/>
        <v>0</v>
      </c>
      <c r="BH192" s="152">
        <f t="shared" si="17"/>
        <v>0</v>
      </c>
      <c r="BI192" s="152">
        <f t="shared" si="18"/>
        <v>0</v>
      </c>
      <c r="BJ192" s="14" t="s">
        <v>126</v>
      </c>
      <c r="BK192" s="152">
        <f t="shared" si="19"/>
        <v>32.04</v>
      </c>
      <c r="BL192" s="14" t="s">
        <v>299</v>
      </c>
      <c r="BM192" s="151" t="s">
        <v>315</v>
      </c>
    </row>
    <row r="193" spans="1:65" s="2" customFormat="1" ht="16.5" customHeight="1">
      <c r="A193" s="26"/>
      <c r="B193" s="139"/>
      <c r="C193" s="153" t="s">
        <v>316</v>
      </c>
      <c r="D193" s="153" t="s">
        <v>186</v>
      </c>
      <c r="E193" s="154" t="s">
        <v>317</v>
      </c>
      <c r="F193" s="155" t="s">
        <v>318</v>
      </c>
      <c r="G193" s="156" t="s">
        <v>209</v>
      </c>
      <c r="H193" s="157">
        <v>4</v>
      </c>
      <c r="I193" s="158">
        <v>6.3</v>
      </c>
      <c r="J193" s="158">
        <f t="shared" si="10"/>
        <v>25.2</v>
      </c>
      <c r="K193" s="159"/>
      <c r="L193" s="160"/>
      <c r="M193" s="161" t="s">
        <v>1</v>
      </c>
      <c r="N193" s="162" t="s">
        <v>37</v>
      </c>
      <c r="O193" s="149">
        <v>0</v>
      </c>
      <c r="P193" s="149">
        <f t="shared" si="11"/>
        <v>0</v>
      </c>
      <c r="Q193" s="149">
        <v>0</v>
      </c>
      <c r="R193" s="149">
        <f t="shared" si="12"/>
        <v>0</v>
      </c>
      <c r="S193" s="149">
        <v>0</v>
      </c>
      <c r="T193" s="150">
        <f t="shared" si="1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1" t="s">
        <v>303</v>
      </c>
      <c r="AT193" s="151" t="s">
        <v>186</v>
      </c>
      <c r="AU193" s="151" t="s">
        <v>126</v>
      </c>
      <c r="AY193" s="14" t="s">
        <v>118</v>
      </c>
      <c r="BE193" s="152">
        <f t="shared" si="14"/>
        <v>0</v>
      </c>
      <c r="BF193" s="152">
        <f t="shared" si="15"/>
        <v>25.2</v>
      </c>
      <c r="BG193" s="152">
        <f t="shared" si="16"/>
        <v>0</v>
      </c>
      <c r="BH193" s="152">
        <f t="shared" si="17"/>
        <v>0</v>
      </c>
      <c r="BI193" s="152">
        <f t="shared" si="18"/>
        <v>0</v>
      </c>
      <c r="BJ193" s="14" t="s">
        <v>126</v>
      </c>
      <c r="BK193" s="152">
        <f t="shared" si="19"/>
        <v>25.2</v>
      </c>
      <c r="BL193" s="14" t="s">
        <v>299</v>
      </c>
      <c r="BM193" s="151" t="s">
        <v>319</v>
      </c>
    </row>
    <row r="194" spans="1:65" s="2" customFormat="1" ht="33" customHeight="1">
      <c r="A194" s="26"/>
      <c r="B194" s="139"/>
      <c r="C194" s="140" t="s">
        <v>320</v>
      </c>
      <c r="D194" s="140" t="s">
        <v>121</v>
      </c>
      <c r="E194" s="141" t="s">
        <v>321</v>
      </c>
      <c r="F194" s="142" t="s">
        <v>322</v>
      </c>
      <c r="G194" s="143" t="s">
        <v>209</v>
      </c>
      <c r="H194" s="144">
        <v>2</v>
      </c>
      <c r="I194" s="145">
        <v>8.01</v>
      </c>
      <c r="J194" s="145">
        <f t="shared" si="10"/>
        <v>16.02</v>
      </c>
      <c r="K194" s="146"/>
      <c r="L194" s="27"/>
      <c r="M194" s="147" t="s">
        <v>1</v>
      </c>
      <c r="N194" s="148" t="s">
        <v>37</v>
      </c>
      <c r="O194" s="149">
        <v>0</v>
      </c>
      <c r="P194" s="149">
        <f t="shared" si="11"/>
        <v>0</v>
      </c>
      <c r="Q194" s="149">
        <v>0</v>
      </c>
      <c r="R194" s="149">
        <f t="shared" si="12"/>
        <v>0</v>
      </c>
      <c r="S194" s="149">
        <v>0</v>
      </c>
      <c r="T194" s="150">
        <f t="shared" si="1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1" t="s">
        <v>299</v>
      </c>
      <c r="AT194" s="151" t="s">
        <v>121</v>
      </c>
      <c r="AU194" s="151" t="s">
        <v>126</v>
      </c>
      <c r="AY194" s="14" t="s">
        <v>118</v>
      </c>
      <c r="BE194" s="152">
        <f t="shared" si="14"/>
        <v>0</v>
      </c>
      <c r="BF194" s="152">
        <f t="shared" si="15"/>
        <v>16.02</v>
      </c>
      <c r="BG194" s="152">
        <f t="shared" si="16"/>
        <v>0</v>
      </c>
      <c r="BH194" s="152">
        <f t="shared" si="17"/>
        <v>0</v>
      </c>
      <c r="BI194" s="152">
        <f t="shared" si="18"/>
        <v>0</v>
      </c>
      <c r="BJ194" s="14" t="s">
        <v>126</v>
      </c>
      <c r="BK194" s="152">
        <f t="shared" si="19"/>
        <v>16.02</v>
      </c>
      <c r="BL194" s="14" t="s">
        <v>299</v>
      </c>
      <c r="BM194" s="151" t="s">
        <v>323</v>
      </c>
    </row>
    <row r="195" spans="1:65" s="2" customFormat="1" ht="16.5" customHeight="1">
      <c r="A195" s="26"/>
      <c r="B195" s="139"/>
      <c r="C195" s="153" t="s">
        <v>324</v>
      </c>
      <c r="D195" s="153" t="s">
        <v>186</v>
      </c>
      <c r="E195" s="154" t="s">
        <v>325</v>
      </c>
      <c r="F195" s="155" t="s">
        <v>326</v>
      </c>
      <c r="G195" s="156" t="s">
        <v>209</v>
      </c>
      <c r="H195" s="157">
        <v>2</v>
      </c>
      <c r="I195" s="158">
        <v>8</v>
      </c>
      <c r="J195" s="158">
        <f t="shared" si="10"/>
        <v>16</v>
      </c>
      <c r="K195" s="159"/>
      <c r="L195" s="160"/>
      <c r="M195" s="161" t="s">
        <v>1</v>
      </c>
      <c r="N195" s="162" t="s">
        <v>37</v>
      </c>
      <c r="O195" s="149">
        <v>0</v>
      </c>
      <c r="P195" s="149">
        <f t="shared" si="11"/>
        <v>0</v>
      </c>
      <c r="Q195" s="149">
        <v>0</v>
      </c>
      <c r="R195" s="149">
        <f t="shared" si="12"/>
        <v>0</v>
      </c>
      <c r="S195" s="149">
        <v>0</v>
      </c>
      <c r="T195" s="150">
        <f t="shared" si="1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1" t="s">
        <v>303</v>
      </c>
      <c r="AT195" s="151" t="s">
        <v>186</v>
      </c>
      <c r="AU195" s="151" t="s">
        <v>126</v>
      </c>
      <c r="AY195" s="14" t="s">
        <v>118</v>
      </c>
      <c r="BE195" s="152">
        <f t="shared" si="14"/>
        <v>0</v>
      </c>
      <c r="BF195" s="152">
        <f t="shared" si="15"/>
        <v>16</v>
      </c>
      <c r="BG195" s="152">
        <f t="shared" si="16"/>
        <v>0</v>
      </c>
      <c r="BH195" s="152">
        <f t="shared" si="17"/>
        <v>0</v>
      </c>
      <c r="BI195" s="152">
        <f t="shared" si="18"/>
        <v>0</v>
      </c>
      <c r="BJ195" s="14" t="s">
        <v>126</v>
      </c>
      <c r="BK195" s="152">
        <f t="shared" si="19"/>
        <v>16</v>
      </c>
      <c r="BL195" s="14" t="s">
        <v>299</v>
      </c>
      <c r="BM195" s="151" t="s">
        <v>327</v>
      </c>
    </row>
    <row r="196" spans="1:65" s="2" customFormat="1" ht="24.15" customHeight="1">
      <c r="A196" s="26"/>
      <c r="B196" s="139"/>
      <c r="C196" s="140" t="s">
        <v>328</v>
      </c>
      <c r="D196" s="140" t="s">
        <v>121</v>
      </c>
      <c r="E196" s="141" t="s">
        <v>329</v>
      </c>
      <c r="F196" s="142" t="s">
        <v>330</v>
      </c>
      <c r="G196" s="143" t="s">
        <v>209</v>
      </c>
      <c r="H196" s="144">
        <v>1</v>
      </c>
      <c r="I196" s="145">
        <v>7.8</v>
      </c>
      <c r="J196" s="145">
        <f t="shared" si="10"/>
        <v>7.8</v>
      </c>
      <c r="K196" s="146"/>
      <c r="L196" s="27"/>
      <c r="M196" s="147" t="s">
        <v>1</v>
      </c>
      <c r="N196" s="148" t="s">
        <v>37</v>
      </c>
      <c r="O196" s="149">
        <v>0</v>
      </c>
      <c r="P196" s="149">
        <f t="shared" si="11"/>
        <v>0</v>
      </c>
      <c r="Q196" s="149">
        <v>0</v>
      </c>
      <c r="R196" s="149">
        <f t="shared" si="12"/>
        <v>0</v>
      </c>
      <c r="S196" s="149">
        <v>0</v>
      </c>
      <c r="T196" s="150">
        <f t="shared" si="1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1" t="s">
        <v>299</v>
      </c>
      <c r="AT196" s="151" t="s">
        <v>121</v>
      </c>
      <c r="AU196" s="151" t="s">
        <v>126</v>
      </c>
      <c r="AY196" s="14" t="s">
        <v>118</v>
      </c>
      <c r="BE196" s="152">
        <f t="shared" si="14"/>
        <v>0</v>
      </c>
      <c r="BF196" s="152">
        <f t="shared" si="15"/>
        <v>7.8</v>
      </c>
      <c r="BG196" s="152">
        <f t="shared" si="16"/>
        <v>0</v>
      </c>
      <c r="BH196" s="152">
        <f t="shared" si="17"/>
        <v>0</v>
      </c>
      <c r="BI196" s="152">
        <f t="shared" si="18"/>
        <v>0</v>
      </c>
      <c r="BJ196" s="14" t="s">
        <v>126</v>
      </c>
      <c r="BK196" s="152">
        <f t="shared" si="19"/>
        <v>7.8</v>
      </c>
      <c r="BL196" s="14" t="s">
        <v>299</v>
      </c>
      <c r="BM196" s="151" t="s">
        <v>331</v>
      </c>
    </row>
    <row r="197" spans="1:65" s="2" customFormat="1" ht="24.15" customHeight="1">
      <c r="A197" s="26"/>
      <c r="B197" s="139"/>
      <c r="C197" s="153" t="s">
        <v>248</v>
      </c>
      <c r="D197" s="153" t="s">
        <v>186</v>
      </c>
      <c r="E197" s="154" t="s">
        <v>332</v>
      </c>
      <c r="F197" s="155" t="s">
        <v>333</v>
      </c>
      <c r="G197" s="156" t="s">
        <v>209</v>
      </c>
      <c r="H197" s="157">
        <v>1</v>
      </c>
      <c r="I197" s="158">
        <v>15.8</v>
      </c>
      <c r="J197" s="158">
        <f t="shared" si="10"/>
        <v>15.8</v>
      </c>
      <c r="K197" s="159"/>
      <c r="L197" s="160"/>
      <c r="M197" s="161" t="s">
        <v>1</v>
      </c>
      <c r="N197" s="162" t="s">
        <v>37</v>
      </c>
      <c r="O197" s="149">
        <v>0</v>
      </c>
      <c r="P197" s="149">
        <f t="shared" si="11"/>
        <v>0</v>
      </c>
      <c r="Q197" s="149">
        <v>0</v>
      </c>
      <c r="R197" s="149">
        <f t="shared" si="12"/>
        <v>0</v>
      </c>
      <c r="S197" s="149">
        <v>0</v>
      </c>
      <c r="T197" s="150">
        <f t="shared" si="1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1" t="s">
        <v>303</v>
      </c>
      <c r="AT197" s="151" t="s">
        <v>186</v>
      </c>
      <c r="AU197" s="151" t="s">
        <v>126</v>
      </c>
      <c r="AY197" s="14" t="s">
        <v>118</v>
      </c>
      <c r="BE197" s="152">
        <f t="shared" si="14"/>
        <v>0</v>
      </c>
      <c r="BF197" s="152">
        <f t="shared" si="15"/>
        <v>15.8</v>
      </c>
      <c r="BG197" s="152">
        <f t="shared" si="16"/>
        <v>0</v>
      </c>
      <c r="BH197" s="152">
        <f t="shared" si="17"/>
        <v>0</v>
      </c>
      <c r="BI197" s="152">
        <f t="shared" si="18"/>
        <v>0</v>
      </c>
      <c r="BJ197" s="14" t="s">
        <v>126</v>
      </c>
      <c r="BK197" s="152">
        <f t="shared" si="19"/>
        <v>15.8</v>
      </c>
      <c r="BL197" s="14" t="s">
        <v>299</v>
      </c>
      <c r="BM197" s="151" t="s">
        <v>334</v>
      </c>
    </row>
    <row r="198" spans="1:65" s="2" customFormat="1" ht="24.15" customHeight="1">
      <c r="A198" s="26"/>
      <c r="B198" s="139"/>
      <c r="C198" s="140" t="s">
        <v>335</v>
      </c>
      <c r="D198" s="140" t="s">
        <v>121</v>
      </c>
      <c r="E198" s="141" t="s">
        <v>336</v>
      </c>
      <c r="F198" s="142" t="s">
        <v>337</v>
      </c>
      <c r="G198" s="143" t="s">
        <v>209</v>
      </c>
      <c r="H198" s="144">
        <v>38</v>
      </c>
      <c r="I198" s="145">
        <v>7.45</v>
      </c>
      <c r="J198" s="145">
        <f t="shared" si="10"/>
        <v>283.10000000000002</v>
      </c>
      <c r="K198" s="146"/>
      <c r="L198" s="27"/>
      <c r="M198" s="147" t="s">
        <v>1</v>
      </c>
      <c r="N198" s="148" t="s">
        <v>37</v>
      </c>
      <c r="O198" s="149">
        <v>0</v>
      </c>
      <c r="P198" s="149">
        <f t="shared" si="11"/>
        <v>0</v>
      </c>
      <c r="Q198" s="149">
        <v>0</v>
      </c>
      <c r="R198" s="149">
        <f t="shared" si="12"/>
        <v>0</v>
      </c>
      <c r="S198" s="149">
        <v>0</v>
      </c>
      <c r="T198" s="150">
        <f t="shared" si="1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1" t="s">
        <v>299</v>
      </c>
      <c r="AT198" s="151" t="s">
        <v>121</v>
      </c>
      <c r="AU198" s="151" t="s">
        <v>126</v>
      </c>
      <c r="AY198" s="14" t="s">
        <v>118</v>
      </c>
      <c r="BE198" s="152">
        <f t="shared" si="14"/>
        <v>0</v>
      </c>
      <c r="BF198" s="152">
        <f t="shared" si="15"/>
        <v>283.10000000000002</v>
      </c>
      <c r="BG198" s="152">
        <f t="shared" si="16"/>
        <v>0</v>
      </c>
      <c r="BH198" s="152">
        <f t="shared" si="17"/>
        <v>0</v>
      </c>
      <c r="BI198" s="152">
        <f t="shared" si="18"/>
        <v>0</v>
      </c>
      <c r="BJ198" s="14" t="s">
        <v>126</v>
      </c>
      <c r="BK198" s="152">
        <f t="shared" si="19"/>
        <v>283.10000000000002</v>
      </c>
      <c r="BL198" s="14" t="s">
        <v>299</v>
      </c>
      <c r="BM198" s="151" t="s">
        <v>338</v>
      </c>
    </row>
    <row r="199" spans="1:65" s="2" customFormat="1" ht="21.75" customHeight="1">
      <c r="A199" s="26"/>
      <c r="B199" s="139"/>
      <c r="C199" s="153" t="s">
        <v>251</v>
      </c>
      <c r="D199" s="153" t="s">
        <v>186</v>
      </c>
      <c r="E199" s="154" t="s">
        <v>339</v>
      </c>
      <c r="F199" s="155" t="s">
        <v>340</v>
      </c>
      <c r="G199" s="156" t="s">
        <v>209</v>
      </c>
      <c r="H199" s="157">
        <v>38</v>
      </c>
      <c r="I199" s="158">
        <v>12.52</v>
      </c>
      <c r="J199" s="158">
        <f t="shared" si="10"/>
        <v>475.76</v>
      </c>
      <c r="K199" s="159"/>
      <c r="L199" s="160"/>
      <c r="M199" s="161" t="s">
        <v>1</v>
      </c>
      <c r="N199" s="162" t="s">
        <v>37</v>
      </c>
      <c r="O199" s="149">
        <v>0</v>
      </c>
      <c r="P199" s="149">
        <f t="shared" si="11"/>
        <v>0</v>
      </c>
      <c r="Q199" s="149">
        <v>0</v>
      </c>
      <c r="R199" s="149">
        <f t="shared" si="12"/>
        <v>0</v>
      </c>
      <c r="S199" s="149">
        <v>0</v>
      </c>
      <c r="T199" s="150">
        <f t="shared" si="1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1" t="s">
        <v>303</v>
      </c>
      <c r="AT199" s="151" t="s">
        <v>186</v>
      </c>
      <c r="AU199" s="151" t="s">
        <v>126</v>
      </c>
      <c r="AY199" s="14" t="s">
        <v>118</v>
      </c>
      <c r="BE199" s="152">
        <f t="shared" si="14"/>
        <v>0</v>
      </c>
      <c r="BF199" s="152">
        <f t="shared" si="15"/>
        <v>475.76</v>
      </c>
      <c r="BG199" s="152">
        <f t="shared" si="16"/>
        <v>0</v>
      </c>
      <c r="BH199" s="152">
        <f t="shared" si="17"/>
        <v>0</v>
      </c>
      <c r="BI199" s="152">
        <f t="shared" si="18"/>
        <v>0</v>
      </c>
      <c r="BJ199" s="14" t="s">
        <v>126</v>
      </c>
      <c r="BK199" s="152">
        <f t="shared" si="19"/>
        <v>475.76</v>
      </c>
      <c r="BL199" s="14" t="s">
        <v>299</v>
      </c>
      <c r="BM199" s="151" t="s">
        <v>341</v>
      </c>
    </row>
    <row r="200" spans="1:65" s="2" customFormat="1" ht="24.15" customHeight="1">
      <c r="A200" s="26"/>
      <c r="B200" s="139"/>
      <c r="C200" s="140" t="s">
        <v>342</v>
      </c>
      <c r="D200" s="140" t="s">
        <v>121</v>
      </c>
      <c r="E200" s="141" t="s">
        <v>343</v>
      </c>
      <c r="F200" s="142" t="s">
        <v>344</v>
      </c>
      <c r="G200" s="143" t="s">
        <v>209</v>
      </c>
      <c r="H200" s="144">
        <v>2</v>
      </c>
      <c r="I200" s="145">
        <v>6.51</v>
      </c>
      <c r="J200" s="145">
        <f t="shared" si="10"/>
        <v>13.02</v>
      </c>
      <c r="K200" s="146"/>
      <c r="L200" s="27"/>
      <c r="M200" s="147" t="s">
        <v>1</v>
      </c>
      <c r="N200" s="148" t="s">
        <v>37</v>
      </c>
      <c r="O200" s="149">
        <v>0</v>
      </c>
      <c r="P200" s="149">
        <f t="shared" si="11"/>
        <v>0</v>
      </c>
      <c r="Q200" s="149">
        <v>0</v>
      </c>
      <c r="R200" s="149">
        <f t="shared" si="12"/>
        <v>0</v>
      </c>
      <c r="S200" s="149">
        <v>0</v>
      </c>
      <c r="T200" s="150">
        <f t="shared" si="1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1" t="s">
        <v>299</v>
      </c>
      <c r="AT200" s="151" t="s">
        <v>121</v>
      </c>
      <c r="AU200" s="151" t="s">
        <v>126</v>
      </c>
      <c r="AY200" s="14" t="s">
        <v>118</v>
      </c>
      <c r="BE200" s="152">
        <f t="shared" si="14"/>
        <v>0</v>
      </c>
      <c r="BF200" s="152">
        <f t="shared" si="15"/>
        <v>13.02</v>
      </c>
      <c r="BG200" s="152">
        <f t="shared" si="16"/>
        <v>0</v>
      </c>
      <c r="BH200" s="152">
        <f t="shared" si="17"/>
        <v>0</v>
      </c>
      <c r="BI200" s="152">
        <f t="shared" si="18"/>
        <v>0</v>
      </c>
      <c r="BJ200" s="14" t="s">
        <v>126</v>
      </c>
      <c r="BK200" s="152">
        <f t="shared" si="19"/>
        <v>13.02</v>
      </c>
      <c r="BL200" s="14" t="s">
        <v>299</v>
      </c>
      <c r="BM200" s="151" t="s">
        <v>345</v>
      </c>
    </row>
    <row r="201" spans="1:65" s="2" customFormat="1" ht="24.15" customHeight="1">
      <c r="A201" s="26"/>
      <c r="B201" s="139"/>
      <c r="C201" s="153" t="s">
        <v>273</v>
      </c>
      <c r="D201" s="153" t="s">
        <v>186</v>
      </c>
      <c r="E201" s="154" t="s">
        <v>346</v>
      </c>
      <c r="F201" s="155" t="s">
        <v>347</v>
      </c>
      <c r="G201" s="156" t="s">
        <v>209</v>
      </c>
      <c r="H201" s="157">
        <v>2</v>
      </c>
      <c r="I201" s="158">
        <v>45</v>
      </c>
      <c r="J201" s="158">
        <f t="shared" si="10"/>
        <v>90</v>
      </c>
      <c r="K201" s="159"/>
      <c r="L201" s="160"/>
      <c r="M201" s="161" t="s">
        <v>1</v>
      </c>
      <c r="N201" s="162" t="s">
        <v>37</v>
      </c>
      <c r="O201" s="149">
        <v>0</v>
      </c>
      <c r="P201" s="149">
        <f t="shared" si="11"/>
        <v>0</v>
      </c>
      <c r="Q201" s="149">
        <v>0</v>
      </c>
      <c r="R201" s="149">
        <f t="shared" si="12"/>
        <v>0</v>
      </c>
      <c r="S201" s="149">
        <v>0</v>
      </c>
      <c r="T201" s="150">
        <f t="shared" si="1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1" t="s">
        <v>303</v>
      </c>
      <c r="AT201" s="151" t="s">
        <v>186</v>
      </c>
      <c r="AU201" s="151" t="s">
        <v>126</v>
      </c>
      <c r="AY201" s="14" t="s">
        <v>118</v>
      </c>
      <c r="BE201" s="152">
        <f t="shared" si="14"/>
        <v>0</v>
      </c>
      <c r="BF201" s="152">
        <f t="shared" si="15"/>
        <v>90</v>
      </c>
      <c r="BG201" s="152">
        <f t="shared" si="16"/>
        <v>0</v>
      </c>
      <c r="BH201" s="152">
        <f t="shared" si="17"/>
        <v>0</v>
      </c>
      <c r="BI201" s="152">
        <f t="shared" si="18"/>
        <v>0</v>
      </c>
      <c r="BJ201" s="14" t="s">
        <v>126</v>
      </c>
      <c r="BK201" s="152">
        <f t="shared" si="19"/>
        <v>90</v>
      </c>
      <c r="BL201" s="14" t="s">
        <v>299</v>
      </c>
      <c r="BM201" s="151" t="s">
        <v>348</v>
      </c>
    </row>
    <row r="202" spans="1:65" s="2" customFormat="1" ht="21.75" customHeight="1">
      <c r="A202" s="26"/>
      <c r="B202" s="139"/>
      <c r="C202" s="140" t="s">
        <v>349</v>
      </c>
      <c r="D202" s="140" t="s">
        <v>121</v>
      </c>
      <c r="E202" s="141" t="s">
        <v>350</v>
      </c>
      <c r="F202" s="142" t="s">
        <v>351</v>
      </c>
      <c r="G202" s="143" t="s">
        <v>209</v>
      </c>
      <c r="H202" s="144">
        <v>1</v>
      </c>
      <c r="I202" s="145">
        <v>19.239999999999998</v>
      </c>
      <c r="J202" s="145">
        <f t="shared" si="10"/>
        <v>19.239999999999998</v>
      </c>
      <c r="K202" s="146"/>
      <c r="L202" s="27"/>
      <c r="M202" s="147" t="s">
        <v>1</v>
      </c>
      <c r="N202" s="148" t="s">
        <v>37</v>
      </c>
      <c r="O202" s="149">
        <v>0</v>
      </c>
      <c r="P202" s="149">
        <f t="shared" si="11"/>
        <v>0</v>
      </c>
      <c r="Q202" s="149">
        <v>0</v>
      </c>
      <c r="R202" s="149">
        <f t="shared" si="12"/>
        <v>0</v>
      </c>
      <c r="S202" s="149">
        <v>0</v>
      </c>
      <c r="T202" s="150">
        <f t="shared" si="1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1" t="s">
        <v>299</v>
      </c>
      <c r="AT202" s="151" t="s">
        <v>121</v>
      </c>
      <c r="AU202" s="151" t="s">
        <v>126</v>
      </c>
      <c r="AY202" s="14" t="s">
        <v>118</v>
      </c>
      <c r="BE202" s="152">
        <f t="shared" si="14"/>
        <v>0</v>
      </c>
      <c r="BF202" s="152">
        <f t="shared" si="15"/>
        <v>19.239999999999998</v>
      </c>
      <c r="BG202" s="152">
        <f t="shared" si="16"/>
        <v>0</v>
      </c>
      <c r="BH202" s="152">
        <f t="shared" si="17"/>
        <v>0</v>
      </c>
      <c r="BI202" s="152">
        <f t="shared" si="18"/>
        <v>0</v>
      </c>
      <c r="BJ202" s="14" t="s">
        <v>126</v>
      </c>
      <c r="BK202" s="152">
        <f t="shared" si="19"/>
        <v>19.239999999999998</v>
      </c>
      <c r="BL202" s="14" t="s">
        <v>299</v>
      </c>
      <c r="BM202" s="151" t="s">
        <v>352</v>
      </c>
    </row>
    <row r="203" spans="1:65" s="2" customFormat="1" ht="24.15" customHeight="1">
      <c r="A203" s="26"/>
      <c r="B203" s="139"/>
      <c r="C203" s="153" t="s">
        <v>276</v>
      </c>
      <c r="D203" s="153" t="s">
        <v>186</v>
      </c>
      <c r="E203" s="154" t="s">
        <v>353</v>
      </c>
      <c r="F203" s="155" t="s">
        <v>354</v>
      </c>
      <c r="G203" s="156" t="s">
        <v>209</v>
      </c>
      <c r="H203" s="157">
        <v>1</v>
      </c>
      <c r="I203" s="158">
        <v>62.6</v>
      </c>
      <c r="J203" s="158">
        <f t="shared" si="10"/>
        <v>62.6</v>
      </c>
      <c r="K203" s="159"/>
      <c r="L203" s="160"/>
      <c r="M203" s="161" t="s">
        <v>1</v>
      </c>
      <c r="N203" s="162" t="s">
        <v>37</v>
      </c>
      <c r="O203" s="149">
        <v>0</v>
      </c>
      <c r="P203" s="149">
        <f t="shared" si="11"/>
        <v>0</v>
      </c>
      <c r="Q203" s="149">
        <v>0</v>
      </c>
      <c r="R203" s="149">
        <f t="shared" si="12"/>
        <v>0</v>
      </c>
      <c r="S203" s="149">
        <v>0</v>
      </c>
      <c r="T203" s="150">
        <f t="shared" si="1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1" t="s">
        <v>303</v>
      </c>
      <c r="AT203" s="151" t="s">
        <v>186</v>
      </c>
      <c r="AU203" s="151" t="s">
        <v>126</v>
      </c>
      <c r="AY203" s="14" t="s">
        <v>118</v>
      </c>
      <c r="BE203" s="152">
        <f t="shared" si="14"/>
        <v>0</v>
      </c>
      <c r="BF203" s="152">
        <f t="shared" si="15"/>
        <v>62.6</v>
      </c>
      <c r="BG203" s="152">
        <f t="shared" si="16"/>
        <v>0</v>
      </c>
      <c r="BH203" s="152">
        <f t="shared" si="17"/>
        <v>0</v>
      </c>
      <c r="BI203" s="152">
        <f t="shared" si="18"/>
        <v>0</v>
      </c>
      <c r="BJ203" s="14" t="s">
        <v>126</v>
      </c>
      <c r="BK203" s="152">
        <f t="shared" si="19"/>
        <v>62.6</v>
      </c>
      <c r="BL203" s="14" t="s">
        <v>299</v>
      </c>
      <c r="BM203" s="151" t="s">
        <v>355</v>
      </c>
    </row>
    <row r="204" spans="1:65" s="2" customFormat="1" ht="24.15" customHeight="1">
      <c r="A204" s="26"/>
      <c r="B204" s="139"/>
      <c r="C204" s="153" t="s">
        <v>356</v>
      </c>
      <c r="D204" s="153" t="s">
        <v>186</v>
      </c>
      <c r="E204" s="154" t="s">
        <v>357</v>
      </c>
      <c r="F204" s="155" t="s">
        <v>358</v>
      </c>
      <c r="G204" s="156" t="s">
        <v>209</v>
      </c>
      <c r="H204" s="157">
        <v>1</v>
      </c>
      <c r="I204" s="158">
        <v>1485.58</v>
      </c>
      <c r="J204" s="158">
        <f t="shared" si="10"/>
        <v>1485.58</v>
      </c>
      <c r="K204" s="159"/>
      <c r="L204" s="160"/>
      <c r="M204" s="161" t="s">
        <v>1</v>
      </c>
      <c r="N204" s="162" t="s">
        <v>37</v>
      </c>
      <c r="O204" s="149">
        <v>0</v>
      </c>
      <c r="P204" s="149">
        <f t="shared" si="11"/>
        <v>0</v>
      </c>
      <c r="Q204" s="149">
        <v>0</v>
      </c>
      <c r="R204" s="149">
        <f t="shared" si="12"/>
        <v>0</v>
      </c>
      <c r="S204" s="149">
        <v>0</v>
      </c>
      <c r="T204" s="150">
        <f t="shared" si="1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1" t="s">
        <v>303</v>
      </c>
      <c r="AT204" s="151" t="s">
        <v>186</v>
      </c>
      <c r="AU204" s="151" t="s">
        <v>126</v>
      </c>
      <c r="AY204" s="14" t="s">
        <v>118</v>
      </c>
      <c r="BE204" s="152">
        <f t="shared" si="14"/>
        <v>0</v>
      </c>
      <c r="BF204" s="152">
        <f t="shared" si="15"/>
        <v>1485.58</v>
      </c>
      <c r="BG204" s="152">
        <f t="shared" si="16"/>
        <v>0</v>
      </c>
      <c r="BH204" s="152">
        <f t="shared" si="17"/>
        <v>0</v>
      </c>
      <c r="BI204" s="152">
        <f t="shared" si="18"/>
        <v>0</v>
      </c>
      <c r="BJ204" s="14" t="s">
        <v>126</v>
      </c>
      <c r="BK204" s="152">
        <f t="shared" si="19"/>
        <v>1485.58</v>
      </c>
      <c r="BL204" s="14" t="s">
        <v>299</v>
      </c>
      <c r="BM204" s="151" t="s">
        <v>359</v>
      </c>
    </row>
    <row r="205" spans="1:65" s="2" customFormat="1" ht="24.15" customHeight="1">
      <c r="A205" s="26"/>
      <c r="B205" s="139"/>
      <c r="C205" s="153" t="s">
        <v>360</v>
      </c>
      <c r="D205" s="153" t="s">
        <v>186</v>
      </c>
      <c r="E205" s="154" t="s">
        <v>361</v>
      </c>
      <c r="F205" s="155" t="s">
        <v>362</v>
      </c>
      <c r="G205" s="156" t="s">
        <v>209</v>
      </c>
      <c r="H205" s="157">
        <v>1</v>
      </c>
      <c r="I205" s="158">
        <v>11.34</v>
      </c>
      <c r="J205" s="158">
        <f t="shared" si="10"/>
        <v>11.34</v>
      </c>
      <c r="K205" s="159"/>
      <c r="L205" s="160"/>
      <c r="M205" s="161" t="s">
        <v>1</v>
      </c>
      <c r="N205" s="162" t="s">
        <v>37</v>
      </c>
      <c r="O205" s="149">
        <v>0</v>
      </c>
      <c r="P205" s="149">
        <f t="shared" si="11"/>
        <v>0</v>
      </c>
      <c r="Q205" s="149">
        <v>0</v>
      </c>
      <c r="R205" s="149">
        <f t="shared" si="12"/>
        <v>0</v>
      </c>
      <c r="S205" s="149">
        <v>0</v>
      </c>
      <c r="T205" s="150">
        <f t="shared" si="1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1" t="s">
        <v>303</v>
      </c>
      <c r="AT205" s="151" t="s">
        <v>186</v>
      </c>
      <c r="AU205" s="151" t="s">
        <v>126</v>
      </c>
      <c r="AY205" s="14" t="s">
        <v>118</v>
      </c>
      <c r="BE205" s="152">
        <f t="shared" si="14"/>
        <v>0</v>
      </c>
      <c r="BF205" s="152">
        <f t="shared" si="15"/>
        <v>11.34</v>
      </c>
      <c r="BG205" s="152">
        <f t="shared" si="16"/>
        <v>0</v>
      </c>
      <c r="BH205" s="152">
        <f t="shared" si="17"/>
        <v>0</v>
      </c>
      <c r="BI205" s="152">
        <f t="shared" si="18"/>
        <v>0</v>
      </c>
      <c r="BJ205" s="14" t="s">
        <v>126</v>
      </c>
      <c r="BK205" s="152">
        <f t="shared" si="19"/>
        <v>11.34</v>
      </c>
      <c r="BL205" s="14" t="s">
        <v>299</v>
      </c>
      <c r="BM205" s="151" t="s">
        <v>363</v>
      </c>
    </row>
    <row r="206" spans="1:65" s="2" customFormat="1" ht="24.15" customHeight="1">
      <c r="A206" s="26"/>
      <c r="B206" s="139"/>
      <c r="C206" s="153" t="s">
        <v>364</v>
      </c>
      <c r="D206" s="153" t="s">
        <v>186</v>
      </c>
      <c r="E206" s="154" t="s">
        <v>365</v>
      </c>
      <c r="F206" s="155" t="s">
        <v>366</v>
      </c>
      <c r="G206" s="156" t="s">
        <v>209</v>
      </c>
      <c r="H206" s="157">
        <v>1</v>
      </c>
      <c r="I206" s="158">
        <v>11.34</v>
      </c>
      <c r="J206" s="158">
        <f t="shared" si="10"/>
        <v>11.34</v>
      </c>
      <c r="K206" s="159"/>
      <c r="L206" s="160"/>
      <c r="M206" s="161" t="s">
        <v>1</v>
      </c>
      <c r="N206" s="162" t="s">
        <v>37</v>
      </c>
      <c r="O206" s="149">
        <v>0</v>
      </c>
      <c r="P206" s="149">
        <f t="shared" si="11"/>
        <v>0</v>
      </c>
      <c r="Q206" s="149">
        <v>0</v>
      </c>
      <c r="R206" s="149">
        <f t="shared" si="12"/>
        <v>0</v>
      </c>
      <c r="S206" s="149">
        <v>0</v>
      </c>
      <c r="T206" s="150">
        <f t="shared" si="1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1" t="s">
        <v>303</v>
      </c>
      <c r="AT206" s="151" t="s">
        <v>186</v>
      </c>
      <c r="AU206" s="151" t="s">
        <v>126</v>
      </c>
      <c r="AY206" s="14" t="s">
        <v>118</v>
      </c>
      <c r="BE206" s="152">
        <f t="shared" si="14"/>
        <v>0</v>
      </c>
      <c r="BF206" s="152">
        <f t="shared" si="15"/>
        <v>11.34</v>
      </c>
      <c r="BG206" s="152">
        <f t="shared" si="16"/>
        <v>0</v>
      </c>
      <c r="BH206" s="152">
        <f t="shared" si="17"/>
        <v>0</v>
      </c>
      <c r="BI206" s="152">
        <f t="shared" si="18"/>
        <v>0</v>
      </c>
      <c r="BJ206" s="14" t="s">
        <v>126</v>
      </c>
      <c r="BK206" s="152">
        <f t="shared" si="19"/>
        <v>11.34</v>
      </c>
      <c r="BL206" s="14" t="s">
        <v>299</v>
      </c>
      <c r="BM206" s="151" t="s">
        <v>367</v>
      </c>
    </row>
    <row r="207" spans="1:65" s="2" customFormat="1" ht="37.799999999999997" customHeight="1">
      <c r="A207" s="26"/>
      <c r="B207" s="139"/>
      <c r="C207" s="153" t="s">
        <v>300</v>
      </c>
      <c r="D207" s="153" t="s">
        <v>186</v>
      </c>
      <c r="E207" s="154" t="s">
        <v>368</v>
      </c>
      <c r="F207" s="155" t="s">
        <v>369</v>
      </c>
      <c r="G207" s="156" t="s">
        <v>209</v>
      </c>
      <c r="H207" s="157">
        <v>1</v>
      </c>
      <c r="I207" s="158">
        <v>54.21</v>
      </c>
      <c r="J207" s="158">
        <f t="shared" si="10"/>
        <v>54.21</v>
      </c>
      <c r="K207" s="159"/>
      <c r="L207" s="160"/>
      <c r="M207" s="161" t="s">
        <v>1</v>
      </c>
      <c r="N207" s="162" t="s">
        <v>37</v>
      </c>
      <c r="O207" s="149">
        <v>0</v>
      </c>
      <c r="P207" s="149">
        <f t="shared" si="11"/>
        <v>0</v>
      </c>
      <c r="Q207" s="149">
        <v>0</v>
      </c>
      <c r="R207" s="149">
        <f t="shared" si="12"/>
        <v>0</v>
      </c>
      <c r="S207" s="149">
        <v>0</v>
      </c>
      <c r="T207" s="150">
        <f t="shared" si="1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1" t="s">
        <v>303</v>
      </c>
      <c r="AT207" s="151" t="s">
        <v>186</v>
      </c>
      <c r="AU207" s="151" t="s">
        <v>126</v>
      </c>
      <c r="AY207" s="14" t="s">
        <v>118</v>
      </c>
      <c r="BE207" s="152">
        <f t="shared" si="14"/>
        <v>0</v>
      </c>
      <c r="BF207" s="152">
        <f t="shared" si="15"/>
        <v>54.21</v>
      </c>
      <c r="BG207" s="152">
        <f t="shared" si="16"/>
        <v>0</v>
      </c>
      <c r="BH207" s="152">
        <f t="shared" si="17"/>
        <v>0</v>
      </c>
      <c r="BI207" s="152">
        <f t="shared" si="18"/>
        <v>0</v>
      </c>
      <c r="BJ207" s="14" t="s">
        <v>126</v>
      </c>
      <c r="BK207" s="152">
        <f t="shared" si="19"/>
        <v>54.21</v>
      </c>
      <c r="BL207" s="14" t="s">
        <v>299</v>
      </c>
      <c r="BM207" s="151" t="s">
        <v>370</v>
      </c>
    </row>
    <row r="208" spans="1:65" s="2" customFormat="1" ht="16.5" customHeight="1">
      <c r="A208" s="26"/>
      <c r="B208" s="139"/>
      <c r="C208" s="140" t="s">
        <v>371</v>
      </c>
      <c r="D208" s="140" t="s">
        <v>121</v>
      </c>
      <c r="E208" s="141" t="s">
        <v>372</v>
      </c>
      <c r="F208" s="142" t="s">
        <v>373</v>
      </c>
      <c r="G208" s="143" t="s">
        <v>209</v>
      </c>
      <c r="H208" s="144">
        <v>2</v>
      </c>
      <c r="I208" s="145">
        <v>17.170000000000002</v>
      </c>
      <c r="J208" s="145">
        <f t="shared" si="10"/>
        <v>34.340000000000003</v>
      </c>
      <c r="K208" s="146"/>
      <c r="L208" s="27"/>
      <c r="M208" s="147" t="s">
        <v>1</v>
      </c>
      <c r="N208" s="148" t="s">
        <v>37</v>
      </c>
      <c r="O208" s="149">
        <v>0</v>
      </c>
      <c r="P208" s="149">
        <f t="shared" si="11"/>
        <v>0</v>
      </c>
      <c r="Q208" s="149">
        <v>0</v>
      </c>
      <c r="R208" s="149">
        <f t="shared" si="12"/>
        <v>0</v>
      </c>
      <c r="S208" s="149">
        <v>0</v>
      </c>
      <c r="T208" s="150">
        <f t="shared" si="1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1" t="s">
        <v>299</v>
      </c>
      <c r="AT208" s="151" t="s">
        <v>121</v>
      </c>
      <c r="AU208" s="151" t="s">
        <v>126</v>
      </c>
      <c r="AY208" s="14" t="s">
        <v>118</v>
      </c>
      <c r="BE208" s="152">
        <f t="shared" si="14"/>
        <v>0</v>
      </c>
      <c r="BF208" s="152">
        <f t="shared" si="15"/>
        <v>34.340000000000003</v>
      </c>
      <c r="BG208" s="152">
        <f t="shared" si="16"/>
        <v>0</v>
      </c>
      <c r="BH208" s="152">
        <f t="shared" si="17"/>
        <v>0</v>
      </c>
      <c r="BI208" s="152">
        <f t="shared" si="18"/>
        <v>0</v>
      </c>
      <c r="BJ208" s="14" t="s">
        <v>126</v>
      </c>
      <c r="BK208" s="152">
        <f t="shared" si="19"/>
        <v>34.340000000000003</v>
      </c>
      <c r="BL208" s="14" t="s">
        <v>299</v>
      </c>
      <c r="BM208" s="151" t="s">
        <v>374</v>
      </c>
    </row>
    <row r="209" spans="1:65" s="2" customFormat="1" ht="24.15" customHeight="1">
      <c r="A209" s="26"/>
      <c r="B209" s="139"/>
      <c r="C209" s="153" t="s">
        <v>299</v>
      </c>
      <c r="D209" s="153" t="s">
        <v>186</v>
      </c>
      <c r="E209" s="154" t="s">
        <v>375</v>
      </c>
      <c r="F209" s="155" t="s">
        <v>376</v>
      </c>
      <c r="G209" s="156" t="s">
        <v>209</v>
      </c>
      <c r="H209" s="157">
        <v>2</v>
      </c>
      <c r="I209" s="158">
        <v>134.27000000000001</v>
      </c>
      <c r="J209" s="158">
        <f t="shared" si="10"/>
        <v>268.54000000000002</v>
      </c>
      <c r="K209" s="159"/>
      <c r="L209" s="160"/>
      <c r="M209" s="161" t="s">
        <v>1</v>
      </c>
      <c r="N209" s="162" t="s">
        <v>37</v>
      </c>
      <c r="O209" s="149">
        <v>0</v>
      </c>
      <c r="P209" s="149">
        <f t="shared" si="11"/>
        <v>0</v>
      </c>
      <c r="Q209" s="149">
        <v>0</v>
      </c>
      <c r="R209" s="149">
        <f t="shared" si="12"/>
        <v>0</v>
      </c>
      <c r="S209" s="149">
        <v>0</v>
      </c>
      <c r="T209" s="150">
        <f t="shared" si="1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1" t="s">
        <v>303</v>
      </c>
      <c r="AT209" s="151" t="s">
        <v>186</v>
      </c>
      <c r="AU209" s="151" t="s">
        <v>126</v>
      </c>
      <c r="AY209" s="14" t="s">
        <v>118</v>
      </c>
      <c r="BE209" s="152">
        <f t="shared" si="14"/>
        <v>0</v>
      </c>
      <c r="BF209" s="152">
        <f t="shared" si="15"/>
        <v>268.54000000000002</v>
      </c>
      <c r="BG209" s="152">
        <f t="shared" si="16"/>
        <v>0</v>
      </c>
      <c r="BH209" s="152">
        <f t="shared" si="17"/>
        <v>0</v>
      </c>
      <c r="BI209" s="152">
        <f t="shared" si="18"/>
        <v>0</v>
      </c>
      <c r="BJ209" s="14" t="s">
        <v>126</v>
      </c>
      <c r="BK209" s="152">
        <f t="shared" si="19"/>
        <v>268.54000000000002</v>
      </c>
      <c r="BL209" s="14" t="s">
        <v>299</v>
      </c>
      <c r="BM209" s="151" t="s">
        <v>377</v>
      </c>
    </row>
    <row r="210" spans="1:65" s="2" customFormat="1" ht="16.5" customHeight="1">
      <c r="A210" s="26"/>
      <c r="B210" s="139"/>
      <c r="C210" s="140" t="s">
        <v>378</v>
      </c>
      <c r="D210" s="140" t="s">
        <v>121</v>
      </c>
      <c r="E210" s="141" t="s">
        <v>379</v>
      </c>
      <c r="F210" s="142" t="s">
        <v>380</v>
      </c>
      <c r="G210" s="143" t="s">
        <v>209</v>
      </c>
      <c r="H210" s="144">
        <v>14</v>
      </c>
      <c r="I210" s="145">
        <v>13.45</v>
      </c>
      <c r="J210" s="145">
        <f t="shared" si="10"/>
        <v>188.3</v>
      </c>
      <c r="K210" s="146"/>
      <c r="L210" s="27"/>
      <c r="M210" s="147" t="s">
        <v>1</v>
      </c>
      <c r="N210" s="148" t="s">
        <v>37</v>
      </c>
      <c r="O210" s="149">
        <v>0</v>
      </c>
      <c r="P210" s="149">
        <f t="shared" si="11"/>
        <v>0</v>
      </c>
      <c r="Q210" s="149">
        <v>0</v>
      </c>
      <c r="R210" s="149">
        <f t="shared" si="12"/>
        <v>0</v>
      </c>
      <c r="S210" s="149">
        <v>0</v>
      </c>
      <c r="T210" s="150">
        <f t="shared" si="1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1" t="s">
        <v>299</v>
      </c>
      <c r="AT210" s="151" t="s">
        <v>121</v>
      </c>
      <c r="AU210" s="151" t="s">
        <v>126</v>
      </c>
      <c r="AY210" s="14" t="s">
        <v>118</v>
      </c>
      <c r="BE210" s="152">
        <f t="shared" si="14"/>
        <v>0</v>
      </c>
      <c r="BF210" s="152">
        <f t="shared" si="15"/>
        <v>188.3</v>
      </c>
      <c r="BG210" s="152">
        <f t="shared" si="16"/>
        <v>0</v>
      </c>
      <c r="BH210" s="152">
        <f t="shared" si="17"/>
        <v>0</v>
      </c>
      <c r="BI210" s="152">
        <f t="shared" si="18"/>
        <v>0</v>
      </c>
      <c r="BJ210" s="14" t="s">
        <v>126</v>
      </c>
      <c r="BK210" s="152">
        <f t="shared" si="19"/>
        <v>188.3</v>
      </c>
      <c r="BL210" s="14" t="s">
        <v>299</v>
      </c>
      <c r="BM210" s="151" t="s">
        <v>381</v>
      </c>
    </row>
    <row r="211" spans="1:65" s="2" customFormat="1" ht="16.5" customHeight="1">
      <c r="A211" s="26"/>
      <c r="B211" s="139"/>
      <c r="C211" s="153" t="s">
        <v>307</v>
      </c>
      <c r="D211" s="153" t="s">
        <v>186</v>
      </c>
      <c r="E211" s="154" t="s">
        <v>382</v>
      </c>
      <c r="F211" s="155" t="s">
        <v>383</v>
      </c>
      <c r="G211" s="156" t="s">
        <v>209</v>
      </c>
      <c r="H211" s="157">
        <v>14</v>
      </c>
      <c r="I211" s="158">
        <v>66.84</v>
      </c>
      <c r="J211" s="158">
        <f t="shared" si="10"/>
        <v>935.76</v>
      </c>
      <c r="K211" s="159"/>
      <c r="L211" s="160"/>
      <c r="M211" s="161" t="s">
        <v>1</v>
      </c>
      <c r="N211" s="162" t="s">
        <v>37</v>
      </c>
      <c r="O211" s="149">
        <v>0</v>
      </c>
      <c r="P211" s="149">
        <f t="shared" si="11"/>
        <v>0</v>
      </c>
      <c r="Q211" s="149">
        <v>0</v>
      </c>
      <c r="R211" s="149">
        <f t="shared" si="12"/>
        <v>0</v>
      </c>
      <c r="S211" s="149">
        <v>0</v>
      </c>
      <c r="T211" s="150">
        <f t="shared" si="1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1" t="s">
        <v>303</v>
      </c>
      <c r="AT211" s="151" t="s">
        <v>186</v>
      </c>
      <c r="AU211" s="151" t="s">
        <v>126</v>
      </c>
      <c r="AY211" s="14" t="s">
        <v>118</v>
      </c>
      <c r="BE211" s="152">
        <f t="shared" si="14"/>
        <v>0</v>
      </c>
      <c r="BF211" s="152">
        <f t="shared" si="15"/>
        <v>935.76</v>
      </c>
      <c r="BG211" s="152">
        <f t="shared" si="16"/>
        <v>0</v>
      </c>
      <c r="BH211" s="152">
        <f t="shared" si="17"/>
        <v>0</v>
      </c>
      <c r="BI211" s="152">
        <f t="shared" si="18"/>
        <v>0</v>
      </c>
      <c r="BJ211" s="14" t="s">
        <v>126</v>
      </c>
      <c r="BK211" s="152">
        <f t="shared" si="19"/>
        <v>935.76</v>
      </c>
      <c r="BL211" s="14" t="s">
        <v>299</v>
      </c>
      <c r="BM211" s="151" t="s">
        <v>384</v>
      </c>
    </row>
    <row r="212" spans="1:65" s="2" customFormat="1" ht="16.5" customHeight="1">
      <c r="A212" s="26"/>
      <c r="B212" s="139"/>
      <c r="C212" s="140" t="s">
        <v>385</v>
      </c>
      <c r="D212" s="140" t="s">
        <v>121</v>
      </c>
      <c r="E212" s="141" t="s">
        <v>386</v>
      </c>
      <c r="F212" s="142" t="s">
        <v>387</v>
      </c>
      <c r="G212" s="143" t="s">
        <v>209</v>
      </c>
      <c r="H212" s="144">
        <v>38</v>
      </c>
      <c r="I212" s="145">
        <v>14.48</v>
      </c>
      <c r="J212" s="145">
        <f t="shared" si="10"/>
        <v>550.24</v>
      </c>
      <c r="K212" s="146"/>
      <c r="L212" s="27"/>
      <c r="M212" s="147" t="s">
        <v>1</v>
      </c>
      <c r="N212" s="148" t="s">
        <v>37</v>
      </c>
      <c r="O212" s="149">
        <v>0</v>
      </c>
      <c r="P212" s="149">
        <f t="shared" si="11"/>
        <v>0</v>
      </c>
      <c r="Q212" s="149">
        <v>0</v>
      </c>
      <c r="R212" s="149">
        <f t="shared" si="12"/>
        <v>0</v>
      </c>
      <c r="S212" s="149">
        <v>0</v>
      </c>
      <c r="T212" s="150">
        <f t="shared" si="1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1" t="s">
        <v>299</v>
      </c>
      <c r="AT212" s="151" t="s">
        <v>121</v>
      </c>
      <c r="AU212" s="151" t="s">
        <v>126</v>
      </c>
      <c r="AY212" s="14" t="s">
        <v>118</v>
      </c>
      <c r="BE212" s="152">
        <f t="shared" si="14"/>
        <v>0</v>
      </c>
      <c r="BF212" s="152">
        <f t="shared" si="15"/>
        <v>550.24</v>
      </c>
      <c r="BG212" s="152">
        <f t="shared" si="16"/>
        <v>0</v>
      </c>
      <c r="BH212" s="152">
        <f t="shared" si="17"/>
        <v>0</v>
      </c>
      <c r="BI212" s="152">
        <f t="shared" si="18"/>
        <v>0</v>
      </c>
      <c r="BJ212" s="14" t="s">
        <v>126</v>
      </c>
      <c r="BK212" s="152">
        <f t="shared" si="19"/>
        <v>550.24</v>
      </c>
      <c r="BL212" s="14" t="s">
        <v>299</v>
      </c>
      <c r="BM212" s="151" t="s">
        <v>388</v>
      </c>
    </row>
    <row r="213" spans="1:65" s="2" customFormat="1" ht="16.5" customHeight="1">
      <c r="A213" s="26"/>
      <c r="B213" s="139"/>
      <c r="C213" s="153" t="s">
        <v>311</v>
      </c>
      <c r="D213" s="153" t="s">
        <v>186</v>
      </c>
      <c r="E213" s="154" t="s">
        <v>389</v>
      </c>
      <c r="F213" s="155" t="s">
        <v>390</v>
      </c>
      <c r="G213" s="156" t="s">
        <v>209</v>
      </c>
      <c r="H213" s="157">
        <v>38</v>
      </c>
      <c r="I213" s="158">
        <v>84.68</v>
      </c>
      <c r="J213" s="158">
        <f t="shared" si="10"/>
        <v>3217.84</v>
      </c>
      <c r="K213" s="159"/>
      <c r="L213" s="160"/>
      <c r="M213" s="161" t="s">
        <v>1</v>
      </c>
      <c r="N213" s="162" t="s">
        <v>37</v>
      </c>
      <c r="O213" s="149">
        <v>0</v>
      </c>
      <c r="P213" s="149">
        <f t="shared" si="11"/>
        <v>0</v>
      </c>
      <c r="Q213" s="149">
        <v>0</v>
      </c>
      <c r="R213" s="149">
        <f t="shared" si="12"/>
        <v>0</v>
      </c>
      <c r="S213" s="149">
        <v>0</v>
      </c>
      <c r="T213" s="150">
        <f t="shared" si="1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1" t="s">
        <v>303</v>
      </c>
      <c r="AT213" s="151" t="s">
        <v>186</v>
      </c>
      <c r="AU213" s="151" t="s">
        <v>126</v>
      </c>
      <c r="AY213" s="14" t="s">
        <v>118</v>
      </c>
      <c r="BE213" s="152">
        <f t="shared" si="14"/>
        <v>0</v>
      </c>
      <c r="BF213" s="152">
        <f t="shared" si="15"/>
        <v>3217.84</v>
      </c>
      <c r="BG213" s="152">
        <f t="shared" si="16"/>
        <v>0</v>
      </c>
      <c r="BH213" s="152">
        <f t="shared" si="17"/>
        <v>0</v>
      </c>
      <c r="BI213" s="152">
        <f t="shared" si="18"/>
        <v>0</v>
      </c>
      <c r="BJ213" s="14" t="s">
        <v>126</v>
      </c>
      <c r="BK213" s="152">
        <f t="shared" si="19"/>
        <v>3217.84</v>
      </c>
      <c r="BL213" s="14" t="s">
        <v>299</v>
      </c>
      <c r="BM213" s="151" t="s">
        <v>391</v>
      </c>
    </row>
    <row r="214" spans="1:65" s="2" customFormat="1" ht="21.75" customHeight="1">
      <c r="A214" s="26"/>
      <c r="B214" s="139"/>
      <c r="C214" s="140" t="s">
        <v>392</v>
      </c>
      <c r="D214" s="140" t="s">
        <v>121</v>
      </c>
      <c r="E214" s="141" t="s">
        <v>393</v>
      </c>
      <c r="F214" s="142" t="s">
        <v>394</v>
      </c>
      <c r="G214" s="143" t="s">
        <v>150</v>
      </c>
      <c r="H214" s="144">
        <v>280</v>
      </c>
      <c r="I214" s="145">
        <v>0.52</v>
      </c>
      <c r="J214" s="145">
        <f t="shared" si="10"/>
        <v>145.6</v>
      </c>
      <c r="K214" s="146"/>
      <c r="L214" s="27"/>
      <c r="M214" s="147" t="s">
        <v>1</v>
      </c>
      <c r="N214" s="148" t="s">
        <v>37</v>
      </c>
      <c r="O214" s="149">
        <v>0</v>
      </c>
      <c r="P214" s="149">
        <f t="shared" si="11"/>
        <v>0</v>
      </c>
      <c r="Q214" s="149">
        <v>0</v>
      </c>
      <c r="R214" s="149">
        <f t="shared" si="12"/>
        <v>0</v>
      </c>
      <c r="S214" s="149">
        <v>0</v>
      </c>
      <c r="T214" s="150">
        <f t="shared" si="1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1" t="s">
        <v>299</v>
      </c>
      <c r="AT214" s="151" t="s">
        <v>121</v>
      </c>
      <c r="AU214" s="151" t="s">
        <v>126</v>
      </c>
      <c r="AY214" s="14" t="s">
        <v>118</v>
      </c>
      <c r="BE214" s="152">
        <f t="shared" si="14"/>
        <v>0</v>
      </c>
      <c r="BF214" s="152">
        <f t="shared" si="15"/>
        <v>145.6</v>
      </c>
      <c r="BG214" s="152">
        <f t="shared" si="16"/>
        <v>0</v>
      </c>
      <c r="BH214" s="152">
        <f t="shared" si="17"/>
        <v>0</v>
      </c>
      <c r="BI214" s="152">
        <f t="shared" si="18"/>
        <v>0</v>
      </c>
      <c r="BJ214" s="14" t="s">
        <v>126</v>
      </c>
      <c r="BK214" s="152">
        <f t="shared" si="19"/>
        <v>145.6</v>
      </c>
      <c r="BL214" s="14" t="s">
        <v>299</v>
      </c>
      <c r="BM214" s="151" t="s">
        <v>395</v>
      </c>
    </row>
    <row r="215" spans="1:65" s="2" customFormat="1" ht="16.5" customHeight="1">
      <c r="A215" s="26"/>
      <c r="B215" s="139"/>
      <c r="C215" s="153" t="s">
        <v>315</v>
      </c>
      <c r="D215" s="153" t="s">
        <v>186</v>
      </c>
      <c r="E215" s="154" t="s">
        <v>396</v>
      </c>
      <c r="F215" s="155" t="s">
        <v>397</v>
      </c>
      <c r="G215" s="156" t="s">
        <v>150</v>
      </c>
      <c r="H215" s="157">
        <v>280</v>
      </c>
      <c r="I215" s="158">
        <v>0.54</v>
      </c>
      <c r="J215" s="158">
        <f t="shared" si="10"/>
        <v>151.19999999999999</v>
      </c>
      <c r="K215" s="159"/>
      <c r="L215" s="160"/>
      <c r="M215" s="161" t="s">
        <v>1</v>
      </c>
      <c r="N215" s="162" t="s">
        <v>37</v>
      </c>
      <c r="O215" s="149">
        <v>0</v>
      </c>
      <c r="P215" s="149">
        <f t="shared" si="11"/>
        <v>0</v>
      </c>
      <c r="Q215" s="149">
        <v>0</v>
      </c>
      <c r="R215" s="149">
        <f t="shared" si="12"/>
        <v>0</v>
      </c>
      <c r="S215" s="149">
        <v>0</v>
      </c>
      <c r="T215" s="150">
        <f t="shared" si="1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1" t="s">
        <v>303</v>
      </c>
      <c r="AT215" s="151" t="s">
        <v>186</v>
      </c>
      <c r="AU215" s="151" t="s">
        <v>126</v>
      </c>
      <c r="AY215" s="14" t="s">
        <v>118</v>
      </c>
      <c r="BE215" s="152">
        <f t="shared" si="14"/>
        <v>0</v>
      </c>
      <c r="BF215" s="152">
        <f t="shared" si="15"/>
        <v>151.19999999999999</v>
      </c>
      <c r="BG215" s="152">
        <f t="shared" si="16"/>
        <v>0</v>
      </c>
      <c r="BH215" s="152">
        <f t="shared" si="17"/>
        <v>0</v>
      </c>
      <c r="BI215" s="152">
        <f t="shared" si="18"/>
        <v>0</v>
      </c>
      <c r="BJ215" s="14" t="s">
        <v>126</v>
      </c>
      <c r="BK215" s="152">
        <f t="shared" si="19"/>
        <v>151.19999999999999</v>
      </c>
      <c r="BL215" s="14" t="s">
        <v>299</v>
      </c>
      <c r="BM215" s="151" t="s">
        <v>398</v>
      </c>
    </row>
    <row r="216" spans="1:65" s="2" customFormat="1" ht="21.75" customHeight="1">
      <c r="A216" s="26"/>
      <c r="B216" s="139"/>
      <c r="C216" s="140" t="s">
        <v>399</v>
      </c>
      <c r="D216" s="140" t="s">
        <v>121</v>
      </c>
      <c r="E216" s="141" t="s">
        <v>400</v>
      </c>
      <c r="F216" s="142" t="s">
        <v>401</v>
      </c>
      <c r="G216" s="143" t="s">
        <v>150</v>
      </c>
      <c r="H216" s="144">
        <v>480</v>
      </c>
      <c r="I216" s="145">
        <v>0.57999999999999996</v>
      </c>
      <c r="J216" s="145">
        <f t="shared" si="10"/>
        <v>278.39999999999998</v>
      </c>
      <c r="K216" s="146"/>
      <c r="L216" s="27"/>
      <c r="M216" s="147" t="s">
        <v>1</v>
      </c>
      <c r="N216" s="148" t="s">
        <v>37</v>
      </c>
      <c r="O216" s="149">
        <v>0</v>
      </c>
      <c r="P216" s="149">
        <f t="shared" si="11"/>
        <v>0</v>
      </c>
      <c r="Q216" s="149">
        <v>0</v>
      </c>
      <c r="R216" s="149">
        <f t="shared" si="12"/>
        <v>0</v>
      </c>
      <c r="S216" s="149">
        <v>0</v>
      </c>
      <c r="T216" s="150">
        <f t="shared" si="1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1" t="s">
        <v>299</v>
      </c>
      <c r="AT216" s="151" t="s">
        <v>121</v>
      </c>
      <c r="AU216" s="151" t="s">
        <v>126</v>
      </c>
      <c r="AY216" s="14" t="s">
        <v>118</v>
      </c>
      <c r="BE216" s="152">
        <f t="shared" si="14"/>
        <v>0</v>
      </c>
      <c r="BF216" s="152">
        <f t="shared" si="15"/>
        <v>278.39999999999998</v>
      </c>
      <c r="BG216" s="152">
        <f t="shared" si="16"/>
        <v>0</v>
      </c>
      <c r="BH216" s="152">
        <f t="shared" si="17"/>
        <v>0</v>
      </c>
      <c r="BI216" s="152">
        <f t="shared" si="18"/>
        <v>0</v>
      </c>
      <c r="BJ216" s="14" t="s">
        <v>126</v>
      </c>
      <c r="BK216" s="152">
        <f t="shared" si="19"/>
        <v>278.39999999999998</v>
      </c>
      <c r="BL216" s="14" t="s">
        <v>299</v>
      </c>
      <c r="BM216" s="151" t="s">
        <v>402</v>
      </c>
    </row>
    <row r="217" spans="1:65" s="2" customFormat="1" ht="16.5" customHeight="1">
      <c r="A217" s="26"/>
      <c r="B217" s="139"/>
      <c r="C217" s="153" t="s">
        <v>319</v>
      </c>
      <c r="D217" s="153" t="s">
        <v>186</v>
      </c>
      <c r="E217" s="154" t="s">
        <v>403</v>
      </c>
      <c r="F217" s="155" t="s">
        <v>404</v>
      </c>
      <c r="G217" s="156" t="s">
        <v>150</v>
      </c>
      <c r="H217" s="157">
        <v>480</v>
      </c>
      <c r="I217" s="158">
        <v>0.76</v>
      </c>
      <c r="J217" s="158">
        <f t="shared" si="10"/>
        <v>364.8</v>
      </c>
      <c r="K217" s="159"/>
      <c r="L217" s="160"/>
      <c r="M217" s="161" t="s">
        <v>1</v>
      </c>
      <c r="N217" s="162" t="s">
        <v>37</v>
      </c>
      <c r="O217" s="149">
        <v>0</v>
      </c>
      <c r="P217" s="149">
        <f t="shared" si="11"/>
        <v>0</v>
      </c>
      <c r="Q217" s="149">
        <v>0</v>
      </c>
      <c r="R217" s="149">
        <f t="shared" si="12"/>
        <v>0</v>
      </c>
      <c r="S217" s="149">
        <v>0</v>
      </c>
      <c r="T217" s="150">
        <f t="shared" si="1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1" t="s">
        <v>303</v>
      </c>
      <c r="AT217" s="151" t="s">
        <v>186</v>
      </c>
      <c r="AU217" s="151" t="s">
        <v>126</v>
      </c>
      <c r="AY217" s="14" t="s">
        <v>118</v>
      </c>
      <c r="BE217" s="152">
        <f t="shared" si="14"/>
        <v>0</v>
      </c>
      <c r="BF217" s="152">
        <f t="shared" si="15"/>
        <v>364.8</v>
      </c>
      <c r="BG217" s="152">
        <f t="shared" si="16"/>
        <v>0</v>
      </c>
      <c r="BH217" s="152">
        <f t="shared" si="17"/>
        <v>0</v>
      </c>
      <c r="BI217" s="152">
        <f t="shared" si="18"/>
        <v>0</v>
      </c>
      <c r="BJ217" s="14" t="s">
        <v>126</v>
      </c>
      <c r="BK217" s="152">
        <f t="shared" si="19"/>
        <v>364.8</v>
      </c>
      <c r="BL217" s="14" t="s">
        <v>299</v>
      </c>
      <c r="BM217" s="151" t="s">
        <v>405</v>
      </c>
    </row>
    <row r="218" spans="1:65" s="2" customFormat="1" ht="21.75" customHeight="1">
      <c r="A218" s="26"/>
      <c r="B218" s="139"/>
      <c r="C218" s="140" t="s">
        <v>406</v>
      </c>
      <c r="D218" s="140" t="s">
        <v>121</v>
      </c>
      <c r="E218" s="141" t="s">
        <v>407</v>
      </c>
      <c r="F218" s="142" t="s">
        <v>408</v>
      </c>
      <c r="G218" s="143" t="s">
        <v>150</v>
      </c>
      <c r="H218" s="144">
        <v>220</v>
      </c>
      <c r="I218" s="145">
        <v>0.62</v>
      </c>
      <c r="J218" s="145">
        <f t="shared" si="10"/>
        <v>136.4</v>
      </c>
      <c r="K218" s="146"/>
      <c r="L218" s="27"/>
      <c r="M218" s="147" t="s">
        <v>1</v>
      </c>
      <c r="N218" s="148" t="s">
        <v>37</v>
      </c>
      <c r="O218" s="149">
        <v>0</v>
      </c>
      <c r="P218" s="149">
        <f t="shared" si="11"/>
        <v>0</v>
      </c>
      <c r="Q218" s="149">
        <v>0</v>
      </c>
      <c r="R218" s="149">
        <f t="shared" si="12"/>
        <v>0</v>
      </c>
      <c r="S218" s="149">
        <v>0</v>
      </c>
      <c r="T218" s="150">
        <f t="shared" si="1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1" t="s">
        <v>299</v>
      </c>
      <c r="AT218" s="151" t="s">
        <v>121</v>
      </c>
      <c r="AU218" s="151" t="s">
        <v>126</v>
      </c>
      <c r="AY218" s="14" t="s">
        <v>118</v>
      </c>
      <c r="BE218" s="152">
        <f t="shared" si="14"/>
        <v>0</v>
      </c>
      <c r="BF218" s="152">
        <f t="shared" si="15"/>
        <v>136.4</v>
      </c>
      <c r="BG218" s="152">
        <f t="shared" si="16"/>
        <v>0</v>
      </c>
      <c r="BH218" s="152">
        <f t="shared" si="17"/>
        <v>0</v>
      </c>
      <c r="BI218" s="152">
        <f t="shared" si="18"/>
        <v>0</v>
      </c>
      <c r="BJ218" s="14" t="s">
        <v>126</v>
      </c>
      <c r="BK218" s="152">
        <f t="shared" si="19"/>
        <v>136.4</v>
      </c>
      <c r="BL218" s="14" t="s">
        <v>299</v>
      </c>
      <c r="BM218" s="151" t="s">
        <v>409</v>
      </c>
    </row>
    <row r="219" spans="1:65" s="2" customFormat="1" ht="16.5" customHeight="1">
      <c r="A219" s="26"/>
      <c r="B219" s="139"/>
      <c r="C219" s="153" t="s">
        <v>323</v>
      </c>
      <c r="D219" s="153" t="s">
        <v>186</v>
      </c>
      <c r="E219" s="154" t="s">
        <v>410</v>
      </c>
      <c r="F219" s="155" t="s">
        <v>411</v>
      </c>
      <c r="G219" s="156" t="s">
        <v>150</v>
      </c>
      <c r="H219" s="157">
        <v>220</v>
      </c>
      <c r="I219" s="158">
        <v>1.32</v>
      </c>
      <c r="J219" s="158">
        <f t="shared" si="10"/>
        <v>290.39999999999998</v>
      </c>
      <c r="K219" s="159"/>
      <c r="L219" s="160"/>
      <c r="M219" s="161" t="s">
        <v>1</v>
      </c>
      <c r="N219" s="162" t="s">
        <v>37</v>
      </c>
      <c r="O219" s="149">
        <v>0</v>
      </c>
      <c r="P219" s="149">
        <f t="shared" si="11"/>
        <v>0</v>
      </c>
      <c r="Q219" s="149">
        <v>0</v>
      </c>
      <c r="R219" s="149">
        <f t="shared" si="12"/>
        <v>0</v>
      </c>
      <c r="S219" s="149">
        <v>0</v>
      </c>
      <c r="T219" s="150">
        <f t="shared" si="1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1" t="s">
        <v>303</v>
      </c>
      <c r="AT219" s="151" t="s">
        <v>186</v>
      </c>
      <c r="AU219" s="151" t="s">
        <v>126</v>
      </c>
      <c r="AY219" s="14" t="s">
        <v>118</v>
      </c>
      <c r="BE219" s="152">
        <f t="shared" si="14"/>
        <v>0</v>
      </c>
      <c r="BF219" s="152">
        <f t="shared" si="15"/>
        <v>290.39999999999998</v>
      </c>
      <c r="BG219" s="152">
        <f t="shared" si="16"/>
        <v>0</v>
      </c>
      <c r="BH219" s="152">
        <f t="shared" si="17"/>
        <v>0</v>
      </c>
      <c r="BI219" s="152">
        <f t="shared" si="18"/>
        <v>0</v>
      </c>
      <c r="BJ219" s="14" t="s">
        <v>126</v>
      </c>
      <c r="BK219" s="152">
        <f t="shared" si="19"/>
        <v>290.39999999999998</v>
      </c>
      <c r="BL219" s="14" t="s">
        <v>299</v>
      </c>
      <c r="BM219" s="151" t="s">
        <v>412</v>
      </c>
    </row>
    <row r="220" spans="1:65" s="2" customFormat="1" ht="21.75" customHeight="1">
      <c r="A220" s="26"/>
      <c r="B220" s="139"/>
      <c r="C220" s="140" t="s">
        <v>413</v>
      </c>
      <c r="D220" s="140" t="s">
        <v>121</v>
      </c>
      <c r="E220" s="141" t="s">
        <v>414</v>
      </c>
      <c r="F220" s="142" t="s">
        <v>415</v>
      </c>
      <c r="G220" s="143" t="s">
        <v>150</v>
      </c>
      <c r="H220" s="144">
        <v>120</v>
      </c>
      <c r="I220" s="145">
        <v>0.62</v>
      </c>
      <c r="J220" s="145">
        <f t="shared" si="10"/>
        <v>74.400000000000006</v>
      </c>
      <c r="K220" s="146"/>
      <c r="L220" s="27"/>
      <c r="M220" s="147" t="s">
        <v>1</v>
      </c>
      <c r="N220" s="148" t="s">
        <v>37</v>
      </c>
      <c r="O220" s="149">
        <v>0</v>
      </c>
      <c r="P220" s="149">
        <f t="shared" si="11"/>
        <v>0</v>
      </c>
      <c r="Q220" s="149">
        <v>0</v>
      </c>
      <c r="R220" s="149">
        <f t="shared" si="12"/>
        <v>0</v>
      </c>
      <c r="S220" s="149">
        <v>0</v>
      </c>
      <c r="T220" s="150">
        <f t="shared" si="1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1" t="s">
        <v>299</v>
      </c>
      <c r="AT220" s="151" t="s">
        <v>121</v>
      </c>
      <c r="AU220" s="151" t="s">
        <v>126</v>
      </c>
      <c r="AY220" s="14" t="s">
        <v>118</v>
      </c>
      <c r="BE220" s="152">
        <f t="shared" si="14"/>
        <v>0</v>
      </c>
      <c r="BF220" s="152">
        <f t="shared" si="15"/>
        <v>74.400000000000006</v>
      </c>
      <c r="BG220" s="152">
        <f t="shared" si="16"/>
        <v>0</v>
      </c>
      <c r="BH220" s="152">
        <f t="shared" si="17"/>
        <v>0</v>
      </c>
      <c r="BI220" s="152">
        <f t="shared" si="18"/>
        <v>0</v>
      </c>
      <c r="BJ220" s="14" t="s">
        <v>126</v>
      </c>
      <c r="BK220" s="152">
        <f t="shared" si="19"/>
        <v>74.400000000000006</v>
      </c>
      <c r="BL220" s="14" t="s">
        <v>299</v>
      </c>
      <c r="BM220" s="151" t="s">
        <v>416</v>
      </c>
    </row>
    <row r="221" spans="1:65" s="2" customFormat="1" ht="16.5" customHeight="1">
      <c r="A221" s="26"/>
      <c r="B221" s="139"/>
      <c r="C221" s="153" t="s">
        <v>327</v>
      </c>
      <c r="D221" s="153" t="s">
        <v>186</v>
      </c>
      <c r="E221" s="154" t="s">
        <v>417</v>
      </c>
      <c r="F221" s="155" t="s">
        <v>418</v>
      </c>
      <c r="G221" s="156" t="s">
        <v>150</v>
      </c>
      <c r="H221" s="157">
        <v>120</v>
      </c>
      <c r="I221" s="158">
        <v>1.1200000000000001</v>
      </c>
      <c r="J221" s="158">
        <f t="shared" si="10"/>
        <v>134.4</v>
      </c>
      <c r="K221" s="159"/>
      <c r="L221" s="160"/>
      <c r="M221" s="161" t="s">
        <v>1</v>
      </c>
      <c r="N221" s="162" t="s">
        <v>37</v>
      </c>
      <c r="O221" s="149">
        <v>0</v>
      </c>
      <c r="P221" s="149">
        <f t="shared" si="11"/>
        <v>0</v>
      </c>
      <c r="Q221" s="149">
        <v>0</v>
      </c>
      <c r="R221" s="149">
        <f t="shared" si="12"/>
        <v>0</v>
      </c>
      <c r="S221" s="149">
        <v>0</v>
      </c>
      <c r="T221" s="150">
        <f t="shared" si="13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1" t="s">
        <v>303</v>
      </c>
      <c r="AT221" s="151" t="s">
        <v>186</v>
      </c>
      <c r="AU221" s="151" t="s">
        <v>126</v>
      </c>
      <c r="AY221" s="14" t="s">
        <v>118</v>
      </c>
      <c r="BE221" s="152">
        <f t="shared" si="14"/>
        <v>0</v>
      </c>
      <c r="BF221" s="152">
        <f t="shared" si="15"/>
        <v>134.4</v>
      </c>
      <c r="BG221" s="152">
        <f t="shared" si="16"/>
        <v>0</v>
      </c>
      <c r="BH221" s="152">
        <f t="shared" si="17"/>
        <v>0</v>
      </c>
      <c r="BI221" s="152">
        <f t="shared" si="18"/>
        <v>0</v>
      </c>
      <c r="BJ221" s="14" t="s">
        <v>126</v>
      </c>
      <c r="BK221" s="152">
        <f t="shared" si="19"/>
        <v>134.4</v>
      </c>
      <c r="BL221" s="14" t="s">
        <v>299</v>
      </c>
      <c r="BM221" s="151" t="s">
        <v>419</v>
      </c>
    </row>
    <row r="222" spans="1:65" s="2" customFormat="1" ht="21.75" customHeight="1">
      <c r="A222" s="26"/>
      <c r="B222" s="139"/>
      <c r="C222" s="140" t="s">
        <v>420</v>
      </c>
      <c r="D222" s="140" t="s">
        <v>121</v>
      </c>
      <c r="E222" s="141" t="s">
        <v>421</v>
      </c>
      <c r="F222" s="142" t="s">
        <v>422</v>
      </c>
      <c r="G222" s="143" t="s">
        <v>150</v>
      </c>
      <c r="H222" s="144">
        <v>80</v>
      </c>
      <c r="I222" s="145">
        <v>0.85</v>
      </c>
      <c r="J222" s="145">
        <f t="shared" si="10"/>
        <v>68</v>
      </c>
      <c r="K222" s="146"/>
      <c r="L222" s="27"/>
      <c r="M222" s="147" t="s">
        <v>1</v>
      </c>
      <c r="N222" s="148" t="s">
        <v>37</v>
      </c>
      <c r="O222" s="149">
        <v>0</v>
      </c>
      <c r="P222" s="149">
        <f t="shared" si="11"/>
        <v>0</v>
      </c>
      <c r="Q222" s="149">
        <v>0</v>
      </c>
      <c r="R222" s="149">
        <f t="shared" si="12"/>
        <v>0</v>
      </c>
      <c r="S222" s="149">
        <v>0</v>
      </c>
      <c r="T222" s="150">
        <f t="shared" si="1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1" t="s">
        <v>299</v>
      </c>
      <c r="AT222" s="151" t="s">
        <v>121</v>
      </c>
      <c r="AU222" s="151" t="s">
        <v>126</v>
      </c>
      <c r="AY222" s="14" t="s">
        <v>118</v>
      </c>
      <c r="BE222" s="152">
        <f t="shared" si="14"/>
        <v>0</v>
      </c>
      <c r="BF222" s="152">
        <f t="shared" si="15"/>
        <v>68</v>
      </c>
      <c r="BG222" s="152">
        <f t="shared" si="16"/>
        <v>0</v>
      </c>
      <c r="BH222" s="152">
        <f t="shared" si="17"/>
        <v>0</v>
      </c>
      <c r="BI222" s="152">
        <f t="shared" si="18"/>
        <v>0</v>
      </c>
      <c r="BJ222" s="14" t="s">
        <v>126</v>
      </c>
      <c r="BK222" s="152">
        <f t="shared" si="19"/>
        <v>68</v>
      </c>
      <c r="BL222" s="14" t="s">
        <v>299</v>
      </c>
      <c r="BM222" s="151" t="s">
        <v>423</v>
      </c>
    </row>
    <row r="223" spans="1:65" s="2" customFormat="1" ht="16.5" customHeight="1">
      <c r="A223" s="26"/>
      <c r="B223" s="139"/>
      <c r="C223" s="153" t="s">
        <v>331</v>
      </c>
      <c r="D223" s="153" t="s">
        <v>186</v>
      </c>
      <c r="E223" s="154" t="s">
        <v>424</v>
      </c>
      <c r="F223" s="155" t="s">
        <v>425</v>
      </c>
      <c r="G223" s="156" t="s">
        <v>150</v>
      </c>
      <c r="H223" s="157">
        <v>80</v>
      </c>
      <c r="I223" s="158">
        <v>3.24</v>
      </c>
      <c r="J223" s="158">
        <f t="shared" si="10"/>
        <v>259.2</v>
      </c>
      <c r="K223" s="159"/>
      <c r="L223" s="160"/>
      <c r="M223" s="161" t="s">
        <v>1</v>
      </c>
      <c r="N223" s="162" t="s">
        <v>37</v>
      </c>
      <c r="O223" s="149">
        <v>0</v>
      </c>
      <c r="P223" s="149">
        <f t="shared" si="11"/>
        <v>0</v>
      </c>
      <c r="Q223" s="149">
        <v>0</v>
      </c>
      <c r="R223" s="149">
        <f t="shared" si="12"/>
        <v>0</v>
      </c>
      <c r="S223" s="149">
        <v>0</v>
      </c>
      <c r="T223" s="150">
        <f t="shared" si="1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1" t="s">
        <v>303</v>
      </c>
      <c r="AT223" s="151" t="s">
        <v>186</v>
      </c>
      <c r="AU223" s="151" t="s">
        <v>126</v>
      </c>
      <c r="AY223" s="14" t="s">
        <v>118</v>
      </c>
      <c r="BE223" s="152">
        <f t="shared" si="14"/>
        <v>0</v>
      </c>
      <c r="BF223" s="152">
        <f t="shared" si="15"/>
        <v>259.2</v>
      </c>
      <c r="BG223" s="152">
        <f t="shared" si="16"/>
        <v>0</v>
      </c>
      <c r="BH223" s="152">
        <f t="shared" si="17"/>
        <v>0</v>
      </c>
      <c r="BI223" s="152">
        <f t="shared" si="18"/>
        <v>0</v>
      </c>
      <c r="BJ223" s="14" t="s">
        <v>126</v>
      </c>
      <c r="BK223" s="152">
        <f t="shared" si="19"/>
        <v>259.2</v>
      </c>
      <c r="BL223" s="14" t="s">
        <v>299</v>
      </c>
      <c r="BM223" s="151" t="s">
        <v>426</v>
      </c>
    </row>
    <row r="224" spans="1:65" s="2" customFormat="1" ht="16.5" customHeight="1">
      <c r="A224" s="26"/>
      <c r="B224" s="139"/>
      <c r="C224" s="140" t="s">
        <v>427</v>
      </c>
      <c r="D224" s="140" t="s">
        <v>121</v>
      </c>
      <c r="E224" s="141" t="s">
        <v>428</v>
      </c>
      <c r="F224" s="142" t="s">
        <v>429</v>
      </c>
      <c r="G224" s="143" t="s">
        <v>209</v>
      </c>
      <c r="H224" s="144">
        <v>1</v>
      </c>
      <c r="I224" s="145">
        <v>0.97</v>
      </c>
      <c r="J224" s="145">
        <f t="shared" si="10"/>
        <v>0.97</v>
      </c>
      <c r="K224" s="146"/>
      <c r="L224" s="27"/>
      <c r="M224" s="147" t="s">
        <v>1</v>
      </c>
      <c r="N224" s="148" t="s">
        <v>37</v>
      </c>
      <c r="O224" s="149">
        <v>0</v>
      </c>
      <c r="P224" s="149">
        <f t="shared" si="11"/>
        <v>0</v>
      </c>
      <c r="Q224" s="149">
        <v>0</v>
      </c>
      <c r="R224" s="149">
        <f t="shared" si="12"/>
        <v>0</v>
      </c>
      <c r="S224" s="149">
        <v>0</v>
      </c>
      <c r="T224" s="150">
        <f t="shared" si="1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1" t="s">
        <v>299</v>
      </c>
      <c r="AT224" s="151" t="s">
        <v>121</v>
      </c>
      <c r="AU224" s="151" t="s">
        <v>126</v>
      </c>
      <c r="AY224" s="14" t="s">
        <v>118</v>
      </c>
      <c r="BE224" s="152">
        <f t="shared" si="14"/>
        <v>0</v>
      </c>
      <c r="BF224" s="152">
        <f t="shared" si="15"/>
        <v>0.97</v>
      </c>
      <c r="BG224" s="152">
        <f t="shared" si="16"/>
        <v>0</v>
      </c>
      <c r="BH224" s="152">
        <f t="shared" si="17"/>
        <v>0</v>
      </c>
      <c r="BI224" s="152">
        <f t="shared" si="18"/>
        <v>0</v>
      </c>
      <c r="BJ224" s="14" t="s">
        <v>126</v>
      </c>
      <c r="BK224" s="152">
        <f t="shared" si="19"/>
        <v>0.97</v>
      </c>
      <c r="BL224" s="14" t="s">
        <v>299</v>
      </c>
      <c r="BM224" s="151" t="s">
        <v>430</v>
      </c>
    </row>
    <row r="225" spans="1:65" s="2" customFormat="1" ht="16.5" customHeight="1">
      <c r="A225" s="26"/>
      <c r="B225" s="139"/>
      <c r="C225" s="140" t="s">
        <v>334</v>
      </c>
      <c r="D225" s="140" t="s">
        <v>121</v>
      </c>
      <c r="E225" s="141" t="s">
        <v>431</v>
      </c>
      <c r="F225" s="142" t="s">
        <v>432</v>
      </c>
      <c r="G225" s="143" t="s">
        <v>192</v>
      </c>
      <c r="H225" s="144">
        <v>0.19500000000000001</v>
      </c>
      <c r="I225" s="145">
        <v>6</v>
      </c>
      <c r="J225" s="145">
        <f t="shared" si="10"/>
        <v>1.17</v>
      </c>
      <c r="K225" s="146"/>
      <c r="L225" s="27"/>
      <c r="M225" s="147" t="s">
        <v>1</v>
      </c>
      <c r="N225" s="148" t="s">
        <v>37</v>
      </c>
      <c r="O225" s="149">
        <v>0</v>
      </c>
      <c r="P225" s="149">
        <f t="shared" si="11"/>
        <v>0</v>
      </c>
      <c r="Q225" s="149">
        <v>0</v>
      </c>
      <c r="R225" s="149">
        <f t="shared" si="12"/>
        <v>0</v>
      </c>
      <c r="S225" s="149">
        <v>0</v>
      </c>
      <c r="T225" s="150">
        <f t="shared" si="1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1" t="s">
        <v>299</v>
      </c>
      <c r="AT225" s="151" t="s">
        <v>121</v>
      </c>
      <c r="AU225" s="151" t="s">
        <v>126</v>
      </c>
      <c r="AY225" s="14" t="s">
        <v>118</v>
      </c>
      <c r="BE225" s="152">
        <f t="shared" si="14"/>
        <v>0</v>
      </c>
      <c r="BF225" s="152">
        <f t="shared" si="15"/>
        <v>1.17</v>
      </c>
      <c r="BG225" s="152">
        <f t="shared" si="16"/>
        <v>0</v>
      </c>
      <c r="BH225" s="152">
        <f t="shared" si="17"/>
        <v>0</v>
      </c>
      <c r="BI225" s="152">
        <f t="shared" si="18"/>
        <v>0</v>
      </c>
      <c r="BJ225" s="14" t="s">
        <v>126</v>
      </c>
      <c r="BK225" s="152">
        <f t="shared" si="19"/>
        <v>1.17</v>
      </c>
      <c r="BL225" s="14" t="s">
        <v>299</v>
      </c>
      <c r="BM225" s="151" t="s">
        <v>433</v>
      </c>
    </row>
    <row r="226" spans="1:65" s="2" customFormat="1" ht="16.5" customHeight="1">
      <c r="A226" s="26"/>
      <c r="B226" s="139"/>
      <c r="C226" s="140" t="s">
        <v>434</v>
      </c>
      <c r="D226" s="140" t="s">
        <v>121</v>
      </c>
      <c r="E226" s="141" t="s">
        <v>435</v>
      </c>
      <c r="F226" s="142" t="s">
        <v>436</v>
      </c>
      <c r="G226" s="143" t="s">
        <v>192</v>
      </c>
      <c r="H226" s="144">
        <v>106.617</v>
      </c>
      <c r="I226" s="145">
        <v>1</v>
      </c>
      <c r="J226" s="145">
        <f t="shared" si="10"/>
        <v>106.62</v>
      </c>
      <c r="K226" s="146"/>
      <c r="L226" s="27"/>
      <c r="M226" s="147" t="s">
        <v>1</v>
      </c>
      <c r="N226" s="148" t="s">
        <v>37</v>
      </c>
      <c r="O226" s="149">
        <v>0</v>
      </c>
      <c r="P226" s="149">
        <f t="shared" si="11"/>
        <v>0</v>
      </c>
      <c r="Q226" s="149">
        <v>0</v>
      </c>
      <c r="R226" s="149">
        <f t="shared" si="12"/>
        <v>0</v>
      </c>
      <c r="S226" s="149">
        <v>0</v>
      </c>
      <c r="T226" s="150">
        <f t="shared" si="13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1" t="s">
        <v>299</v>
      </c>
      <c r="AT226" s="151" t="s">
        <v>121</v>
      </c>
      <c r="AU226" s="151" t="s">
        <v>126</v>
      </c>
      <c r="AY226" s="14" t="s">
        <v>118</v>
      </c>
      <c r="BE226" s="152">
        <f t="shared" si="14"/>
        <v>0</v>
      </c>
      <c r="BF226" s="152">
        <f t="shared" si="15"/>
        <v>106.62</v>
      </c>
      <c r="BG226" s="152">
        <f t="shared" si="16"/>
        <v>0</v>
      </c>
      <c r="BH226" s="152">
        <f t="shared" si="17"/>
        <v>0</v>
      </c>
      <c r="BI226" s="152">
        <f t="shared" si="18"/>
        <v>0</v>
      </c>
      <c r="BJ226" s="14" t="s">
        <v>126</v>
      </c>
      <c r="BK226" s="152">
        <f t="shared" si="19"/>
        <v>106.62</v>
      </c>
      <c r="BL226" s="14" t="s">
        <v>299</v>
      </c>
      <c r="BM226" s="151" t="s">
        <v>437</v>
      </c>
    </row>
    <row r="227" spans="1:65" s="2" customFormat="1" ht="16.5" customHeight="1">
      <c r="A227" s="26"/>
      <c r="B227" s="139"/>
      <c r="C227" s="140" t="s">
        <v>338</v>
      </c>
      <c r="D227" s="140" t="s">
        <v>121</v>
      </c>
      <c r="E227" s="141" t="s">
        <v>438</v>
      </c>
      <c r="F227" s="142" t="s">
        <v>439</v>
      </c>
      <c r="G227" s="143" t="s">
        <v>192</v>
      </c>
      <c r="H227" s="144">
        <v>0.19500000000000001</v>
      </c>
      <c r="I227" s="145">
        <v>1</v>
      </c>
      <c r="J227" s="145">
        <f t="shared" si="10"/>
        <v>0.2</v>
      </c>
      <c r="K227" s="146"/>
      <c r="L227" s="27"/>
      <c r="M227" s="147" t="s">
        <v>1</v>
      </c>
      <c r="N227" s="148" t="s">
        <v>37</v>
      </c>
      <c r="O227" s="149">
        <v>0</v>
      </c>
      <c r="P227" s="149">
        <f t="shared" si="11"/>
        <v>0</v>
      </c>
      <c r="Q227" s="149">
        <v>0</v>
      </c>
      <c r="R227" s="149">
        <f t="shared" si="12"/>
        <v>0</v>
      </c>
      <c r="S227" s="149">
        <v>0</v>
      </c>
      <c r="T227" s="150">
        <f t="shared" si="13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1" t="s">
        <v>299</v>
      </c>
      <c r="AT227" s="151" t="s">
        <v>121</v>
      </c>
      <c r="AU227" s="151" t="s">
        <v>126</v>
      </c>
      <c r="AY227" s="14" t="s">
        <v>118</v>
      </c>
      <c r="BE227" s="152">
        <f t="shared" si="14"/>
        <v>0</v>
      </c>
      <c r="BF227" s="152">
        <f t="shared" si="15"/>
        <v>0.2</v>
      </c>
      <c r="BG227" s="152">
        <f t="shared" si="16"/>
        <v>0</v>
      </c>
      <c r="BH227" s="152">
        <f t="shared" si="17"/>
        <v>0</v>
      </c>
      <c r="BI227" s="152">
        <f t="shared" si="18"/>
        <v>0</v>
      </c>
      <c r="BJ227" s="14" t="s">
        <v>126</v>
      </c>
      <c r="BK227" s="152">
        <f t="shared" si="19"/>
        <v>0.2</v>
      </c>
      <c r="BL227" s="14" t="s">
        <v>299</v>
      </c>
      <c r="BM227" s="151" t="s">
        <v>440</v>
      </c>
    </row>
    <row r="228" spans="1:65" s="2" customFormat="1" ht="16.5" customHeight="1">
      <c r="A228" s="26"/>
      <c r="B228" s="139"/>
      <c r="C228" s="140" t="s">
        <v>441</v>
      </c>
      <c r="D228" s="140" t="s">
        <v>121</v>
      </c>
      <c r="E228" s="141" t="s">
        <v>442</v>
      </c>
      <c r="F228" s="142" t="s">
        <v>443</v>
      </c>
      <c r="G228" s="143" t="s">
        <v>192</v>
      </c>
      <c r="H228" s="144">
        <v>85.822999999999993</v>
      </c>
      <c r="I228" s="145">
        <v>3</v>
      </c>
      <c r="J228" s="145">
        <f t="shared" si="10"/>
        <v>257.47000000000003</v>
      </c>
      <c r="K228" s="146"/>
      <c r="L228" s="27"/>
      <c r="M228" s="147" t="s">
        <v>1</v>
      </c>
      <c r="N228" s="148" t="s">
        <v>37</v>
      </c>
      <c r="O228" s="149">
        <v>0</v>
      </c>
      <c r="P228" s="149">
        <f t="shared" si="11"/>
        <v>0</v>
      </c>
      <c r="Q228" s="149">
        <v>0</v>
      </c>
      <c r="R228" s="149">
        <f t="shared" si="12"/>
        <v>0</v>
      </c>
      <c r="S228" s="149">
        <v>0</v>
      </c>
      <c r="T228" s="150">
        <f t="shared" si="13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1" t="s">
        <v>299</v>
      </c>
      <c r="AT228" s="151" t="s">
        <v>121</v>
      </c>
      <c r="AU228" s="151" t="s">
        <v>126</v>
      </c>
      <c r="AY228" s="14" t="s">
        <v>118</v>
      </c>
      <c r="BE228" s="152">
        <f t="shared" si="14"/>
        <v>0</v>
      </c>
      <c r="BF228" s="152">
        <f t="shared" si="15"/>
        <v>257.47000000000003</v>
      </c>
      <c r="BG228" s="152">
        <f t="shared" si="16"/>
        <v>0</v>
      </c>
      <c r="BH228" s="152">
        <f t="shared" si="17"/>
        <v>0</v>
      </c>
      <c r="BI228" s="152">
        <f t="shared" si="18"/>
        <v>0</v>
      </c>
      <c r="BJ228" s="14" t="s">
        <v>126</v>
      </c>
      <c r="BK228" s="152">
        <f t="shared" si="19"/>
        <v>257.47000000000003</v>
      </c>
      <c r="BL228" s="14" t="s">
        <v>299</v>
      </c>
      <c r="BM228" s="151" t="s">
        <v>444</v>
      </c>
    </row>
    <row r="229" spans="1:65" s="2" customFormat="1" ht="16.5" customHeight="1">
      <c r="A229" s="26"/>
      <c r="B229" s="139"/>
      <c r="C229" s="140" t="s">
        <v>341</v>
      </c>
      <c r="D229" s="140" t="s">
        <v>121</v>
      </c>
      <c r="E229" s="141" t="s">
        <v>445</v>
      </c>
      <c r="F229" s="142" t="s">
        <v>446</v>
      </c>
      <c r="G229" s="143" t="s">
        <v>192</v>
      </c>
      <c r="H229" s="144">
        <v>106.812</v>
      </c>
      <c r="I229" s="145">
        <v>1</v>
      </c>
      <c r="J229" s="145">
        <f t="shared" si="10"/>
        <v>106.81</v>
      </c>
      <c r="K229" s="146"/>
      <c r="L229" s="27"/>
      <c r="M229" s="147" t="s">
        <v>1</v>
      </c>
      <c r="N229" s="148" t="s">
        <v>37</v>
      </c>
      <c r="O229" s="149">
        <v>0</v>
      </c>
      <c r="P229" s="149">
        <f t="shared" si="11"/>
        <v>0</v>
      </c>
      <c r="Q229" s="149">
        <v>0</v>
      </c>
      <c r="R229" s="149">
        <f t="shared" si="12"/>
        <v>0</v>
      </c>
      <c r="S229" s="149">
        <v>0</v>
      </c>
      <c r="T229" s="150">
        <f t="shared" si="13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1" t="s">
        <v>299</v>
      </c>
      <c r="AT229" s="151" t="s">
        <v>121</v>
      </c>
      <c r="AU229" s="151" t="s">
        <v>126</v>
      </c>
      <c r="AY229" s="14" t="s">
        <v>118</v>
      </c>
      <c r="BE229" s="152">
        <f t="shared" si="14"/>
        <v>0</v>
      </c>
      <c r="BF229" s="152">
        <f t="shared" si="15"/>
        <v>106.81</v>
      </c>
      <c r="BG229" s="152">
        <f t="shared" si="16"/>
        <v>0</v>
      </c>
      <c r="BH229" s="152">
        <f t="shared" si="17"/>
        <v>0</v>
      </c>
      <c r="BI229" s="152">
        <f t="shared" si="18"/>
        <v>0</v>
      </c>
      <c r="BJ229" s="14" t="s">
        <v>126</v>
      </c>
      <c r="BK229" s="152">
        <f t="shared" si="19"/>
        <v>106.81</v>
      </c>
      <c r="BL229" s="14" t="s">
        <v>299</v>
      </c>
      <c r="BM229" s="151" t="s">
        <v>447</v>
      </c>
    </row>
    <row r="230" spans="1:65" s="12" customFormat="1" ht="25.95" customHeight="1">
      <c r="B230" s="127"/>
      <c r="D230" s="128" t="s">
        <v>70</v>
      </c>
      <c r="E230" s="129" t="s">
        <v>448</v>
      </c>
      <c r="F230" s="129" t="s">
        <v>449</v>
      </c>
      <c r="J230" s="130">
        <f>BK230</f>
        <v>1316.64</v>
      </c>
      <c r="L230" s="127"/>
      <c r="M230" s="131"/>
      <c r="N230" s="132"/>
      <c r="O230" s="132"/>
      <c r="P230" s="133">
        <f>P231</f>
        <v>0</v>
      </c>
      <c r="Q230" s="132"/>
      <c r="R230" s="133">
        <f>R231</f>
        <v>0</v>
      </c>
      <c r="S230" s="132"/>
      <c r="T230" s="134">
        <f>T231</f>
        <v>0</v>
      </c>
      <c r="AR230" s="128" t="s">
        <v>125</v>
      </c>
      <c r="AT230" s="135" t="s">
        <v>70</v>
      </c>
      <c r="AU230" s="135" t="s">
        <v>71</v>
      </c>
      <c r="AY230" s="128" t="s">
        <v>118</v>
      </c>
      <c r="BK230" s="136">
        <f>BK231</f>
        <v>1316.64</v>
      </c>
    </row>
    <row r="231" spans="1:65" s="2" customFormat="1" ht="37.799999999999997" customHeight="1">
      <c r="A231" s="26"/>
      <c r="B231" s="139"/>
      <c r="C231" s="140" t="s">
        <v>450</v>
      </c>
      <c r="D231" s="140" t="s">
        <v>121</v>
      </c>
      <c r="E231" s="141" t="s">
        <v>451</v>
      </c>
      <c r="F231" s="142" t="s">
        <v>452</v>
      </c>
      <c r="G231" s="143" t="s">
        <v>453</v>
      </c>
      <c r="H231" s="144">
        <v>48</v>
      </c>
      <c r="I231" s="145">
        <v>27.43</v>
      </c>
      <c r="J231" s="145">
        <f>ROUND(I231*H231,2)</f>
        <v>1316.64</v>
      </c>
      <c r="K231" s="146"/>
      <c r="L231" s="27"/>
      <c r="M231" s="163" t="s">
        <v>1</v>
      </c>
      <c r="N231" s="164" t="s">
        <v>37</v>
      </c>
      <c r="O231" s="165">
        <v>0</v>
      </c>
      <c r="P231" s="165">
        <f>O231*H231</f>
        <v>0</v>
      </c>
      <c r="Q231" s="165">
        <v>0</v>
      </c>
      <c r="R231" s="165">
        <f>Q231*H231</f>
        <v>0</v>
      </c>
      <c r="S231" s="165">
        <v>0</v>
      </c>
      <c r="T231" s="166">
        <f>S231*H231</f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1" t="s">
        <v>454</v>
      </c>
      <c r="AT231" s="151" t="s">
        <v>121</v>
      </c>
      <c r="AU231" s="151" t="s">
        <v>79</v>
      </c>
      <c r="AY231" s="14" t="s">
        <v>118</v>
      </c>
      <c r="BE231" s="152">
        <f>IF(N231="základná",J231,0)</f>
        <v>0</v>
      </c>
      <c r="BF231" s="152">
        <f>IF(N231="znížená",J231,0)</f>
        <v>1316.64</v>
      </c>
      <c r="BG231" s="152">
        <f>IF(N231="zákl. prenesená",J231,0)</f>
        <v>0</v>
      </c>
      <c r="BH231" s="152">
        <f>IF(N231="zníž. prenesená",J231,0)</f>
        <v>0</v>
      </c>
      <c r="BI231" s="152">
        <f>IF(N231="nulová",J231,0)</f>
        <v>0</v>
      </c>
      <c r="BJ231" s="14" t="s">
        <v>126</v>
      </c>
      <c r="BK231" s="152">
        <f>ROUND(I231*H231,2)</f>
        <v>1316.64</v>
      </c>
      <c r="BL231" s="14" t="s">
        <v>454</v>
      </c>
      <c r="BM231" s="151" t="s">
        <v>455</v>
      </c>
    </row>
    <row r="232" spans="1:65" s="2" customFormat="1" ht="6.9" customHeight="1">
      <c r="A232" s="26"/>
      <c r="B232" s="42"/>
      <c r="C232" s="43"/>
      <c r="D232" s="43"/>
      <c r="E232" s="43"/>
      <c r="F232" s="43"/>
      <c r="G232" s="43"/>
      <c r="H232" s="43"/>
      <c r="I232" s="43"/>
      <c r="J232" s="43"/>
      <c r="K232" s="43"/>
      <c r="L232" s="27"/>
      <c r="M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</sheetData>
  <autoFilter ref="C130:K231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01 - Kulturny dom - Zempl...</vt:lpstr>
      <vt:lpstr>'01 - Kulturny dom - Zempl...'!Názvy_tlače</vt:lpstr>
      <vt:lpstr>'Rekapitulácia stavby'!Názvy_tlače</vt:lpstr>
      <vt:lpstr>'01 - Kulturny dom - Zempl...'!Oblasť_tlače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DESKTOP-SD9UK27\HP</dc:creator>
  <cp:lastModifiedBy>Starosta</cp:lastModifiedBy>
  <dcterms:created xsi:type="dcterms:W3CDTF">2023-11-09T12:14:36Z</dcterms:created>
  <dcterms:modified xsi:type="dcterms:W3CDTF">2023-11-15T10:19:12Z</dcterms:modified>
</cp:coreProperties>
</file>